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2. Statement of Financila Position\"/>
    </mc:Choice>
  </mc:AlternateContent>
  <xr:revisionPtr revIDLastSave="0" documentId="8_{42189A62-64F3-4349-8A3B-424D906EE60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L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R26" i="2"/>
  <c r="O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Z26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Q13" i="2"/>
  <c r="Q26" i="2" s="1"/>
  <c r="P13" i="2"/>
  <c r="P26" i="2" s="1"/>
  <c r="O13" i="2"/>
  <c r="N13" i="2"/>
  <c r="N26" i="2" s="1"/>
  <c r="M13" i="2"/>
  <c r="M26" i="2" s="1"/>
  <c r="L13" i="2"/>
  <c r="L26" i="2" s="1"/>
  <c r="K13" i="2"/>
  <c r="K26" i="2" s="1"/>
  <c r="K45" i="2" s="1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T44" i="3"/>
  <c r="F44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C37" i="3"/>
  <c r="C44" i="3" s="1"/>
  <c r="Y26" i="3"/>
  <c r="J26" i="3"/>
  <c r="I26" i="3"/>
  <c r="G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V45" i="3" s="1"/>
  <c r="U13" i="3"/>
  <c r="U26" i="3" s="1"/>
  <c r="U45" i="3" s="1"/>
  <c r="T13" i="3"/>
  <c r="T26" i="3" s="1"/>
  <c r="S13" i="3"/>
  <c r="S26" i="3" s="1"/>
  <c r="S45" i="3" s="1"/>
  <c r="R13" i="3"/>
  <c r="R26" i="3" s="1"/>
  <c r="Q13" i="3"/>
  <c r="Q26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H13" i="3"/>
  <c r="H26" i="3" s="1"/>
  <c r="G13" i="3"/>
  <c r="F13" i="3"/>
  <c r="F26" i="3" s="1"/>
  <c r="F45" i="3" s="1"/>
  <c r="E13" i="3"/>
  <c r="E26" i="3" s="1"/>
  <c r="E45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N44" i="4"/>
  <c r="G44" i="4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C44" i="4" s="1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V45" i="4" s="1"/>
  <c r="U13" i="4"/>
  <c r="U26" i="4" s="1"/>
  <c r="T13" i="4"/>
  <c r="T26" i="4" s="1"/>
  <c r="S13" i="4"/>
  <c r="S26" i="4" s="1"/>
  <c r="S45" i="4" s="1"/>
  <c r="R13" i="4"/>
  <c r="R26" i="4" s="1"/>
  <c r="R45" i="4" s="1"/>
  <c r="Q13" i="4"/>
  <c r="Q26" i="4" s="1"/>
  <c r="Q45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K45" i="4" s="1"/>
  <c r="J13" i="4"/>
  <c r="J26" i="4" s="1"/>
  <c r="J45" i="4" s="1"/>
  <c r="I13" i="4"/>
  <c r="I26" i="4" s="1"/>
  <c r="I45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I44" i="5"/>
  <c r="G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H37" i="5"/>
  <c r="H44" i="5" s="1"/>
  <c r="G37" i="5"/>
  <c r="F37" i="5"/>
  <c r="E37" i="5"/>
  <c r="E44" i="5" s="1"/>
  <c r="D37" i="5"/>
  <c r="D44" i="5" s="1"/>
  <c r="C37" i="5"/>
  <c r="C44" i="5" s="1"/>
  <c r="Y26" i="5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X26" i="5" s="1"/>
  <c r="X45" i="5" s="1"/>
  <c r="W13" i="5"/>
  <c r="W26" i="5" s="1"/>
  <c r="V13" i="5"/>
  <c r="V26" i="5" s="1"/>
  <c r="U13" i="5"/>
  <c r="T13" i="5"/>
  <c r="T26" i="5" s="1"/>
  <c r="S13" i="5"/>
  <c r="S26" i="5" s="1"/>
  <c r="R13" i="5"/>
  <c r="R26" i="5" s="1"/>
  <c r="Q13" i="5"/>
  <c r="Q26" i="5" s="1"/>
  <c r="P13" i="5"/>
  <c r="P26" i="5" s="1"/>
  <c r="P45" i="5" s="1"/>
  <c r="O13" i="5"/>
  <c r="O26" i="5" s="1"/>
  <c r="N13" i="5"/>
  <c r="N26" i="5" s="1"/>
  <c r="M13" i="5"/>
  <c r="L13" i="5"/>
  <c r="L26" i="5" s="1"/>
  <c r="K13" i="5"/>
  <c r="K26" i="5" s="1"/>
  <c r="J13" i="5"/>
  <c r="J26" i="5" s="1"/>
  <c r="I13" i="5"/>
  <c r="H13" i="5"/>
  <c r="H26" i="5" s="1"/>
  <c r="H45" i="5" s="1"/>
  <c r="G13" i="5"/>
  <c r="G26" i="5" s="1"/>
  <c r="F13" i="5"/>
  <c r="F26" i="5" s="1"/>
  <c r="E13" i="5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I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S37" i="6"/>
  <c r="S44" i="6" s="1"/>
  <c r="R37" i="6"/>
  <c r="Q37" i="6"/>
  <c r="Q44" i="6" s="1"/>
  <c r="P37" i="6"/>
  <c r="P44" i="6" s="1"/>
  <c r="O37" i="6"/>
  <c r="O44" i="6" s="1"/>
  <c r="N37" i="6"/>
  <c r="M37" i="6"/>
  <c r="M44" i="6" s="1"/>
  <c r="L37" i="6"/>
  <c r="K37" i="6"/>
  <c r="K44" i="6" s="1"/>
  <c r="J37" i="6"/>
  <c r="I37" i="6"/>
  <c r="H37" i="6"/>
  <c r="H44" i="6" s="1"/>
  <c r="G37" i="6"/>
  <c r="F37" i="6"/>
  <c r="F44" i="6" s="1"/>
  <c r="E37" i="6"/>
  <c r="E44" i="6" s="1"/>
  <c r="D37" i="6"/>
  <c r="C37" i="6"/>
  <c r="C44" i="6" s="1"/>
  <c r="Q26" i="6"/>
  <c r="Q45" i="6" s="1"/>
  <c r="J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V45" i="6" s="1"/>
  <c r="U13" i="6"/>
  <c r="T13" i="6"/>
  <c r="T26" i="6" s="1"/>
  <c r="S13" i="6"/>
  <c r="S26" i="6" s="1"/>
  <c r="S45" i="6" s="1"/>
  <c r="R13" i="6"/>
  <c r="R26" i="6" s="1"/>
  <c r="Q13" i="6"/>
  <c r="P13" i="6"/>
  <c r="P26" i="6" s="1"/>
  <c r="P45" i="6" s="1"/>
  <c r="O13" i="6"/>
  <c r="O26" i="6" s="1"/>
  <c r="N13" i="6"/>
  <c r="N26" i="6" s="1"/>
  <c r="N45" i="6" s="1"/>
  <c r="M13" i="6"/>
  <c r="L13" i="6"/>
  <c r="L26" i="6" s="1"/>
  <c r="K13" i="6"/>
  <c r="K26" i="6" s="1"/>
  <c r="K45" i="6" s="1"/>
  <c r="J13" i="6"/>
  <c r="I13" i="6"/>
  <c r="H13" i="6"/>
  <c r="H26" i="6" s="1"/>
  <c r="H45" i="6" s="1"/>
  <c r="G13" i="6"/>
  <c r="G26" i="6" s="1"/>
  <c r="F13" i="6"/>
  <c r="F26" i="6" s="1"/>
  <c r="F45" i="6" s="1"/>
  <c r="E13" i="6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R26" i="7"/>
  <c r="Q26" i="7"/>
  <c r="J26" i="7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Z26" i="7" s="1"/>
  <c r="W13" i="7"/>
  <c r="W26" i="7" s="1"/>
  <c r="V13" i="7"/>
  <c r="U13" i="7"/>
  <c r="U26" i="7" s="1"/>
  <c r="U45" i="7" s="1"/>
  <c r="T13" i="7"/>
  <c r="T26" i="7" s="1"/>
  <c r="T45" i="7" s="1"/>
  <c r="S13" i="7"/>
  <c r="S26" i="7" s="1"/>
  <c r="S45" i="7" s="1"/>
  <c r="R13" i="7"/>
  <c r="Q13" i="7"/>
  <c r="P13" i="7"/>
  <c r="P26" i="7" s="1"/>
  <c r="O13" i="7"/>
  <c r="O26" i="7" s="1"/>
  <c r="N13" i="7"/>
  <c r="N26" i="7" s="1"/>
  <c r="N45" i="7" s="1"/>
  <c r="M13" i="7"/>
  <c r="M26" i="7" s="1"/>
  <c r="M45" i="7" s="1"/>
  <c r="L13" i="7"/>
  <c r="L26" i="7" s="1"/>
  <c r="L45" i="7" s="1"/>
  <c r="K13" i="7"/>
  <c r="K26" i="7" s="1"/>
  <c r="K45" i="7" s="1"/>
  <c r="J13" i="7"/>
  <c r="I13" i="7"/>
  <c r="H13" i="7"/>
  <c r="H26" i="7" s="1"/>
  <c r="H45" i="7" s="1"/>
  <c r="G13" i="7"/>
  <c r="G26" i="7" s="1"/>
  <c r="F13" i="7"/>
  <c r="E13" i="7"/>
  <c r="E26" i="7" s="1"/>
  <c r="E45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G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Z37" i="8" s="1"/>
  <c r="X37" i="8"/>
  <c r="X44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T26" i="8"/>
  <c r="T45" i="8" s="1"/>
  <c r="R26" i="8"/>
  <c r="R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Z26" i="8" s="1"/>
  <c r="W13" i="8"/>
  <c r="W26" i="8" s="1"/>
  <c r="V13" i="8"/>
  <c r="V26" i="8" s="1"/>
  <c r="V45" i="8" s="1"/>
  <c r="U13" i="8"/>
  <c r="U26" i="8" s="1"/>
  <c r="U45" i="8" s="1"/>
  <c r="T13" i="8"/>
  <c r="S13" i="8"/>
  <c r="S26" i="8" s="1"/>
  <c r="R13" i="8"/>
  <c r="Q13" i="8"/>
  <c r="Q26" i="8" s="1"/>
  <c r="P13" i="8"/>
  <c r="P26" i="8" s="1"/>
  <c r="P45" i="8" s="1"/>
  <c r="O13" i="8"/>
  <c r="O26" i="8" s="1"/>
  <c r="O45" i="8" s="1"/>
  <c r="N13" i="8"/>
  <c r="N26" i="8" s="1"/>
  <c r="N45" i="8" s="1"/>
  <c r="M13" i="8"/>
  <c r="M26" i="8" s="1"/>
  <c r="M45" i="8" s="1"/>
  <c r="L13" i="8"/>
  <c r="L26" i="8" s="1"/>
  <c r="L45" i="8" s="1"/>
  <c r="K13" i="8"/>
  <c r="J13" i="8"/>
  <c r="J26" i="8" s="1"/>
  <c r="J45" i="8" s="1"/>
  <c r="I13" i="8"/>
  <c r="I26" i="8" s="1"/>
  <c r="H13" i="8"/>
  <c r="H26" i="8" s="1"/>
  <c r="H45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O44" i="9"/>
  <c r="I44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U37" i="9"/>
  <c r="U44" i="9" s="1"/>
  <c r="T37" i="9"/>
  <c r="S37" i="9"/>
  <c r="S44" i="9" s="1"/>
  <c r="R37" i="9"/>
  <c r="Q37" i="9"/>
  <c r="Q44" i="9" s="1"/>
  <c r="P37" i="9"/>
  <c r="P44" i="9" s="1"/>
  <c r="O37" i="9"/>
  <c r="N37" i="9"/>
  <c r="M37" i="9"/>
  <c r="M44" i="9" s="1"/>
  <c r="L37" i="9"/>
  <c r="K37" i="9"/>
  <c r="K44" i="9" s="1"/>
  <c r="J37" i="9"/>
  <c r="I37" i="9"/>
  <c r="H37" i="9"/>
  <c r="H44" i="9" s="1"/>
  <c r="G37" i="9"/>
  <c r="F37" i="9"/>
  <c r="E37" i="9"/>
  <c r="E44" i="9" s="1"/>
  <c r="D37" i="9"/>
  <c r="C37" i="9"/>
  <c r="C44" i="9" s="1"/>
  <c r="E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X26" i="9" s="1"/>
  <c r="Z26" i="9" s="1"/>
  <c r="W13" i="9"/>
  <c r="W26" i="9" s="1"/>
  <c r="V13" i="9"/>
  <c r="V26" i="9" s="1"/>
  <c r="U13" i="9"/>
  <c r="T13" i="9"/>
  <c r="S13" i="9"/>
  <c r="S26" i="9" s="1"/>
  <c r="R13" i="9"/>
  <c r="R26" i="9" s="1"/>
  <c r="Q13" i="9"/>
  <c r="Q26" i="9" s="1"/>
  <c r="P13" i="9"/>
  <c r="P26" i="9" s="1"/>
  <c r="P45" i="9" s="1"/>
  <c r="O13" i="9"/>
  <c r="N13" i="9"/>
  <c r="N26" i="9" s="1"/>
  <c r="M13" i="9"/>
  <c r="L13" i="9"/>
  <c r="K13" i="9"/>
  <c r="K26" i="9" s="1"/>
  <c r="K45" i="9" s="1"/>
  <c r="J13" i="9"/>
  <c r="J26" i="9" s="1"/>
  <c r="I13" i="9"/>
  <c r="I26" i="9" s="1"/>
  <c r="H13" i="9"/>
  <c r="H26" i="9" s="1"/>
  <c r="H45" i="9" s="1"/>
  <c r="G13" i="9"/>
  <c r="F13" i="9"/>
  <c r="F26" i="9" s="1"/>
  <c r="E13" i="9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Y44" i="10" s="1"/>
  <c r="Z44" i="10" s="1"/>
  <c r="X43" i="10"/>
  <c r="Z43" i="10" s="1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W37" i="10"/>
  <c r="V37" i="10"/>
  <c r="V44" i="10" s="1"/>
  <c r="U37" i="10"/>
  <c r="U44" i="10" s="1"/>
  <c r="T37" i="10"/>
  <c r="T44" i="10" s="1"/>
  <c r="S37" i="10"/>
  <c r="S44" i="10" s="1"/>
  <c r="R37" i="10"/>
  <c r="Q37" i="10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C44" i="10" s="1"/>
  <c r="AA26" i="10"/>
  <c r="T26" i="10"/>
  <c r="T45" i="10" s="1"/>
  <c r="S26" i="10"/>
  <c r="S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W13" i="10"/>
  <c r="W26" i="10" s="1"/>
  <c r="V13" i="10"/>
  <c r="V26" i="10" s="1"/>
  <c r="U13" i="10"/>
  <c r="T13" i="10"/>
  <c r="S13" i="10"/>
  <c r="R13" i="10"/>
  <c r="R26" i="10" s="1"/>
  <c r="Q13" i="10"/>
  <c r="Q26" i="10" s="1"/>
  <c r="P13" i="10"/>
  <c r="P26" i="10" s="1"/>
  <c r="O13" i="10"/>
  <c r="O26" i="10" s="1"/>
  <c r="N13" i="10"/>
  <c r="N26" i="10" s="1"/>
  <c r="M13" i="10"/>
  <c r="L13" i="10"/>
  <c r="L26" i="10" s="1"/>
  <c r="L45" i="10" s="1"/>
  <c r="K13" i="10"/>
  <c r="K26" i="10" s="1"/>
  <c r="K45" i="10" s="1"/>
  <c r="J13" i="10"/>
  <c r="J26" i="10" s="1"/>
  <c r="I13" i="10"/>
  <c r="I26" i="10" s="1"/>
  <c r="H13" i="10"/>
  <c r="H26" i="10" s="1"/>
  <c r="G13" i="10"/>
  <c r="G26" i="10" s="1"/>
  <c r="F13" i="10"/>
  <c r="F26" i="10" s="1"/>
  <c r="E13" i="10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H45" i="11"/>
  <c r="AA43" i="11"/>
  <c r="Y43" i="11"/>
  <c r="X43" i="11"/>
  <c r="X44" i="11" s="1"/>
  <c r="W43" i="11"/>
  <c r="V43" i="11"/>
  <c r="U43" i="11"/>
  <c r="T43" i="11"/>
  <c r="S43" i="11"/>
  <c r="R43" i="11"/>
  <c r="R44" i="11" s="1"/>
  <c r="Q43" i="11"/>
  <c r="P43" i="11"/>
  <c r="O43" i="11"/>
  <c r="N43" i="11"/>
  <c r="M43" i="11"/>
  <c r="L43" i="11"/>
  <c r="K43" i="11"/>
  <c r="J43" i="11"/>
  <c r="J44" i="11" s="1"/>
  <c r="I43" i="11"/>
  <c r="H43" i="11"/>
  <c r="G43" i="11"/>
  <c r="F43" i="11"/>
  <c r="E43" i="11"/>
  <c r="D43" i="11"/>
  <c r="C43" i="11"/>
  <c r="AA37" i="11"/>
  <c r="AA44" i="11" s="1"/>
  <c r="Y37" i="1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P45" i="11" s="1"/>
  <c r="O37" i="11"/>
  <c r="O44" i="11" s="1"/>
  <c r="N37" i="11"/>
  <c r="N44" i="11" s="1"/>
  <c r="M37" i="11"/>
  <c r="M44" i="11" s="1"/>
  <c r="L37" i="1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V26" i="11"/>
  <c r="V45" i="11" s="1"/>
  <c r="F26" i="11"/>
  <c r="F45" i="11" s="1"/>
  <c r="D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Y13" i="11"/>
  <c r="Y26" i="11" s="1"/>
  <c r="X13" i="11"/>
  <c r="W13" i="11"/>
  <c r="W26" i="11" s="1"/>
  <c r="W45" i="11" s="1"/>
  <c r="V13" i="11"/>
  <c r="U13" i="11"/>
  <c r="T13" i="11"/>
  <c r="T26" i="11" s="1"/>
  <c r="T45" i="11" s="1"/>
  <c r="S13" i="11"/>
  <c r="S26" i="11" s="1"/>
  <c r="R13" i="11"/>
  <c r="R26" i="11" s="1"/>
  <c r="R45" i="11" s="1"/>
  <c r="Q13" i="11"/>
  <c r="Q26" i="11" s="1"/>
  <c r="P13" i="11"/>
  <c r="P26" i="11" s="1"/>
  <c r="O13" i="11"/>
  <c r="O26" i="11" s="1"/>
  <c r="O45" i="11" s="1"/>
  <c r="N13" i="11"/>
  <c r="N26" i="11" s="1"/>
  <c r="N45" i="11" s="1"/>
  <c r="M13" i="11"/>
  <c r="L13" i="11"/>
  <c r="L26" i="11" s="1"/>
  <c r="K13" i="11"/>
  <c r="K26" i="11" s="1"/>
  <c r="J13" i="11"/>
  <c r="J26" i="11" s="1"/>
  <c r="J45" i="11" s="1"/>
  <c r="I13" i="11"/>
  <c r="I26" i="11" s="1"/>
  <c r="H13" i="11"/>
  <c r="H26" i="11" s="1"/>
  <c r="G13" i="11"/>
  <c r="G26" i="11" s="1"/>
  <c r="G45" i="11" s="1"/>
  <c r="F13" i="11"/>
  <c r="E13" i="11"/>
  <c r="D13" i="11"/>
  <c r="C13" i="11"/>
  <c r="C26" i="11" s="1"/>
  <c r="C45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I44" i="12"/>
  <c r="H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C44" i="12" s="1"/>
  <c r="AA37" i="12"/>
  <c r="Y37" i="12"/>
  <c r="Y44" i="12" s="1"/>
  <c r="X37" i="12"/>
  <c r="X44" i="12" s="1"/>
  <c r="W37" i="12"/>
  <c r="W44" i="12" s="1"/>
  <c r="V37" i="12"/>
  <c r="V44" i="12" s="1"/>
  <c r="U37" i="12"/>
  <c r="T37" i="12"/>
  <c r="T44" i="12" s="1"/>
  <c r="S37" i="12"/>
  <c r="R37" i="12"/>
  <c r="Q37" i="12"/>
  <c r="Q44" i="12" s="1"/>
  <c r="P37" i="12"/>
  <c r="P44" i="12" s="1"/>
  <c r="O37" i="12"/>
  <c r="O44" i="12" s="1"/>
  <c r="N37" i="12"/>
  <c r="N44" i="12" s="1"/>
  <c r="M37" i="12"/>
  <c r="L37" i="12"/>
  <c r="L44" i="12" s="1"/>
  <c r="K37" i="12"/>
  <c r="J37" i="12"/>
  <c r="I37" i="12"/>
  <c r="H37" i="12"/>
  <c r="G37" i="12"/>
  <c r="G44" i="12" s="1"/>
  <c r="F37" i="12"/>
  <c r="F44" i="12" s="1"/>
  <c r="E37" i="12"/>
  <c r="D37" i="12"/>
  <c r="D44" i="12" s="1"/>
  <c r="C37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M26" i="12" s="1"/>
  <c r="L25" i="12"/>
  <c r="K25" i="12"/>
  <c r="J25" i="12"/>
  <c r="I25" i="12"/>
  <c r="H25" i="12"/>
  <c r="G25" i="12"/>
  <c r="F25" i="12"/>
  <c r="E25" i="12"/>
  <c r="E26" i="12" s="1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U13" i="12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Q44" i="13"/>
  <c r="I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T37" i="13"/>
  <c r="T44" i="13" s="1"/>
  <c r="S37" i="13"/>
  <c r="S44" i="13" s="1"/>
  <c r="R37" i="13"/>
  <c r="Q37" i="13"/>
  <c r="P37" i="13"/>
  <c r="P44" i="13" s="1"/>
  <c r="O37" i="13"/>
  <c r="N37" i="13"/>
  <c r="N44" i="13" s="1"/>
  <c r="M37" i="13"/>
  <c r="L37" i="13"/>
  <c r="L44" i="13" s="1"/>
  <c r="K37" i="13"/>
  <c r="K44" i="13" s="1"/>
  <c r="J37" i="13"/>
  <c r="I37" i="13"/>
  <c r="H37" i="13"/>
  <c r="H44" i="13" s="1"/>
  <c r="G37" i="13"/>
  <c r="F37" i="13"/>
  <c r="F44" i="13" s="1"/>
  <c r="E37" i="13"/>
  <c r="D37" i="13"/>
  <c r="D44" i="13" s="1"/>
  <c r="C37" i="13"/>
  <c r="C44" i="13" s="1"/>
  <c r="V26" i="13"/>
  <c r="T26" i="13"/>
  <c r="S26" i="13"/>
  <c r="N26" i="13"/>
  <c r="N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V13" i="13"/>
  <c r="U13" i="13"/>
  <c r="T13" i="13"/>
  <c r="S13" i="13"/>
  <c r="R13" i="13"/>
  <c r="R26" i="13" s="1"/>
  <c r="Q13" i="13"/>
  <c r="Q26" i="13" s="1"/>
  <c r="P13" i="13"/>
  <c r="P26" i="13" s="1"/>
  <c r="O13" i="13"/>
  <c r="O26" i="13" s="1"/>
  <c r="N13" i="13"/>
  <c r="M13" i="13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D13" i="13"/>
  <c r="D26" i="13" s="1"/>
  <c r="D45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S44" i="14"/>
  <c r="Q44" i="14"/>
  <c r="I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R37" i="14"/>
  <c r="Q37" i="14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V13" i="14"/>
  <c r="V26" i="14" s="1"/>
  <c r="V45" i="14" s="1"/>
  <c r="U13" i="14"/>
  <c r="T13" i="14"/>
  <c r="T26" i="14" s="1"/>
  <c r="T45" i="14" s="1"/>
  <c r="S13" i="14"/>
  <c r="S26" i="14" s="1"/>
  <c r="R13" i="14"/>
  <c r="R26" i="14" s="1"/>
  <c r="Q13" i="14"/>
  <c r="Q26" i="14" s="1"/>
  <c r="P13" i="14"/>
  <c r="P26" i="14" s="1"/>
  <c r="O13" i="14"/>
  <c r="O26" i="14" s="1"/>
  <c r="N13" i="14"/>
  <c r="N26" i="14" s="1"/>
  <c r="N45" i="14" s="1"/>
  <c r="M13" i="14"/>
  <c r="M26" i="14" s="1"/>
  <c r="L13" i="14"/>
  <c r="L26" i="14" s="1"/>
  <c r="L45" i="14" s="1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Z44" i="15" s="1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X44" i="15" s="1"/>
  <c r="W37" i="15"/>
  <c r="V37" i="15"/>
  <c r="V44" i="15" s="1"/>
  <c r="U37" i="15"/>
  <c r="U44" i="15" s="1"/>
  <c r="T37" i="15"/>
  <c r="S37" i="15"/>
  <c r="S44" i="15" s="1"/>
  <c r="R37" i="15"/>
  <c r="Q37" i="15"/>
  <c r="P37" i="15"/>
  <c r="P44" i="15" s="1"/>
  <c r="O37" i="15"/>
  <c r="N37" i="15"/>
  <c r="N44" i="15" s="1"/>
  <c r="M37" i="15"/>
  <c r="M44" i="15" s="1"/>
  <c r="L37" i="15"/>
  <c r="K37" i="15"/>
  <c r="K44" i="15" s="1"/>
  <c r="J37" i="15"/>
  <c r="J44" i="15" s="1"/>
  <c r="I37" i="15"/>
  <c r="H37" i="15"/>
  <c r="H44" i="15" s="1"/>
  <c r="G37" i="15"/>
  <c r="F37" i="15"/>
  <c r="F44" i="15" s="1"/>
  <c r="E37" i="15"/>
  <c r="E44" i="15" s="1"/>
  <c r="D37" i="15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V26" i="15" s="1"/>
  <c r="U13" i="15"/>
  <c r="T13" i="15"/>
  <c r="T26" i="15" s="1"/>
  <c r="S13" i="15"/>
  <c r="S26" i="15" s="1"/>
  <c r="R13" i="15"/>
  <c r="R26" i="15" s="1"/>
  <c r="Q13" i="15"/>
  <c r="Q26" i="15" s="1"/>
  <c r="P13" i="15"/>
  <c r="P26" i="15" s="1"/>
  <c r="P45" i="15" s="1"/>
  <c r="O13" i="15"/>
  <c r="O26" i="15" s="1"/>
  <c r="N13" i="15"/>
  <c r="N26" i="15" s="1"/>
  <c r="M13" i="15"/>
  <c r="L13" i="15"/>
  <c r="L26" i="15" s="1"/>
  <c r="K13" i="15"/>
  <c r="K26" i="15" s="1"/>
  <c r="J13" i="15"/>
  <c r="J26" i="15" s="1"/>
  <c r="I13" i="15"/>
  <c r="I26" i="15" s="1"/>
  <c r="H13" i="15"/>
  <c r="H26" i="15" s="1"/>
  <c r="H45" i="15" s="1"/>
  <c r="G13" i="15"/>
  <c r="G26" i="15" s="1"/>
  <c r="F13" i="15"/>
  <c r="F26" i="15" s="1"/>
  <c r="E13" i="15"/>
  <c r="D13" i="15"/>
  <c r="D26" i="15" s="1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Y44" i="16"/>
  <c r="Q44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X44" i="16" s="1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Q37" i="16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X26" i="16" s="1"/>
  <c r="W13" i="16"/>
  <c r="W26" i="16" s="1"/>
  <c r="W45" i="16" s="1"/>
  <c r="V13" i="16"/>
  <c r="V26" i="16" s="1"/>
  <c r="U13" i="16"/>
  <c r="T13" i="16"/>
  <c r="T26" i="16" s="1"/>
  <c r="S13" i="16"/>
  <c r="S26" i="16" s="1"/>
  <c r="R13" i="16"/>
  <c r="R26" i="16" s="1"/>
  <c r="Q13" i="16"/>
  <c r="Q26" i="16" s="1"/>
  <c r="P13" i="16"/>
  <c r="P26" i="16" s="1"/>
  <c r="P45" i="16" s="1"/>
  <c r="O13" i="16"/>
  <c r="O26" i="16" s="1"/>
  <c r="O45" i="16" s="1"/>
  <c r="N13" i="16"/>
  <c r="N26" i="16" s="1"/>
  <c r="M13" i="16"/>
  <c r="L13" i="16"/>
  <c r="L26" i="16" s="1"/>
  <c r="K13" i="16"/>
  <c r="K26" i="16" s="1"/>
  <c r="J13" i="16"/>
  <c r="J26" i="16" s="1"/>
  <c r="I13" i="16"/>
  <c r="I26" i="16" s="1"/>
  <c r="H13" i="16"/>
  <c r="H26" i="16" s="1"/>
  <c r="H45" i="16" s="1"/>
  <c r="G13" i="16"/>
  <c r="G26" i="16" s="1"/>
  <c r="G45" i="16" s="1"/>
  <c r="F13" i="16"/>
  <c r="F26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I44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J44" i="17" s="1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T26" i="17"/>
  <c r="T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W26" i="17" s="1"/>
  <c r="V13" i="17"/>
  <c r="V26" i="17" s="1"/>
  <c r="U13" i="17"/>
  <c r="T13" i="17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L13" i="17"/>
  <c r="L26" i="17" s="1"/>
  <c r="L45" i="17" s="1"/>
  <c r="K13" i="17"/>
  <c r="K26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Y44" i="18"/>
  <c r="Q44" i="18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P37" i="18"/>
  <c r="P44" i="18" s="1"/>
  <c r="O37" i="18"/>
  <c r="N37" i="18"/>
  <c r="N44" i="18" s="1"/>
  <c r="M37" i="18"/>
  <c r="L37" i="18"/>
  <c r="L44" i="18" s="1"/>
  <c r="K37" i="18"/>
  <c r="K44" i="18" s="1"/>
  <c r="J37" i="18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F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W26" i="18" s="1"/>
  <c r="V13" i="18"/>
  <c r="V26" i="18" s="1"/>
  <c r="U13" i="18"/>
  <c r="T13" i="18"/>
  <c r="T26" i="18" s="1"/>
  <c r="S13" i="18"/>
  <c r="S26" i="18" s="1"/>
  <c r="R13" i="18"/>
  <c r="R26" i="18" s="1"/>
  <c r="Q13" i="18"/>
  <c r="Q26" i="18" s="1"/>
  <c r="P13" i="18"/>
  <c r="P26" i="18" s="1"/>
  <c r="O13" i="18"/>
  <c r="O26" i="18" s="1"/>
  <c r="N13" i="18"/>
  <c r="N26" i="18" s="1"/>
  <c r="M13" i="18"/>
  <c r="L13" i="18"/>
  <c r="L26" i="18" s="1"/>
  <c r="K13" i="18"/>
  <c r="K26" i="18" s="1"/>
  <c r="J13" i="18"/>
  <c r="J26" i="18" s="1"/>
  <c r="I13" i="18"/>
  <c r="I26" i="18" s="1"/>
  <c r="H13" i="18"/>
  <c r="H26" i="18" s="1"/>
  <c r="H45" i="18" s="1"/>
  <c r="G13" i="18"/>
  <c r="G26" i="18" s="1"/>
  <c r="F13" i="18"/>
  <c r="E13" i="18"/>
  <c r="D13" i="18"/>
  <c r="D26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U43" i="19"/>
  <c r="T43" i="19"/>
  <c r="S43" i="19"/>
  <c r="R43" i="19"/>
  <c r="R44" i="19" s="1"/>
  <c r="R45" i="19" s="1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W26" i="19" s="1"/>
  <c r="V13" i="19"/>
  <c r="V26" i="19" s="1"/>
  <c r="V45" i="19" s="1"/>
  <c r="U13" i="19"/>
  <c r="T13" i="19"/>
  <c r="T26" i="19" s="1"/>
  <c r="T45" i="19" s="1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N45" i="19" s="1"/>
  <c r="M13" i="19"/>
  <c r="L13" i="19"/>
  <c r="L26" i="19" s="1"/>
  <c r="L45" i="19" s="1"/>
  <c r="K13" i="19"/>
  <c r="K26" i="19" s="1"/>
  <c r="J13" i="19"/>
  <c r="J26" i="19" s="1"/>
  <c r="I13" i="19"/>
  <c r="I26" i="19" s="1"/>
  <c r="H13" i="19"/>
  <c r="H26" i="19" s="1"/>
  <c r="H45" i="19" s="1"/>
  <c r="G13" i="19"/>
  <c r="G26" i="19" s="1"/>
  <c r="F13" i="19"/>
  <c r="F26" i="19" s="1"/>
  <c r="F45" i="19" s="1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I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V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W45" i="20" s="1"/>
  <c r="V13" i="20"/>
  <c r="U13" i="20"/>
  <c r="T13" i="20"/>
  <c r="T26" i="20" s="1"/>
  <c r="S13" i="20"/>
  <c r="S26" i="20" s="1"/>
  <c r="R13" i="20"/>
  <c r="R26" i="20" s="1"/>
  <c r="Q13" i="20"/>
  <c r="Q26" i="20" s="1"/>
  <c r="Q45" i="20" s="1"/>
  <c r="P13" i="20"/>
  <c r="P26" i="20" s="1"/>
  <c r="P45" i="20" s="1"/>
  <c r="O13" i="20"/>
  <c r="O26" i="20" s="1"/>
  <c r="O45" i="20" s="1"/>
  <c r="N13" i="20"/>
  <c r="N26" i="20" s="1"/>
  <c r="N45" i="20" s="1"/>
  <c r="M13" i="20"/>
  <c r="L13" i="20"/>
  <c r="L26" i="20" s="1"/>
  <c r="K13" i="20"/>
  <c r="K26" i="20" s="1"/>
  <c r="J13" i="20"/>
  <c r="J26" i="20" s="1"/>
  <c r="I13" i="20"/>
  <c r="I26" i="20" s="1"/>
  <c r="I45" i="20" s="1"/>
  <c r="H13" i="20"/>
  <c r="H26" i="20" s="1"/>
  <c r="H45" i="20" s="1"/>
  <c r="G13" i="20"/>
  <c r="G26" i="20" s="1"/>
  <c r="G45" i="20" s="1"/>
  <c r="F13" i="20"/>
  <c r="F26" i="20" s="1"/>
  <c r="F45" i="20" s="1"/>
  <c r="E13" i="20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X45" i="21"/>
  <c r="Y44" i="21"/>
  <c r="S44" i="21"/>
  <c r="Q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R37" i="21"/>
  <c r="Q37" i="2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T26" i="21"/>
  <c r="T45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M26" i="21" s="1"/>
  <c r="M45" i="21" s="1"/>
  <c r="L25" i="21"/>
  <c r="K25" i="21"/>
  <c r="J25" i="21"/>
  <c r="J26" i="21" s="1"/>
  <c r="J45" i="21" s="1"/>
  <c r="I25" i="21"/>
  <c r="H25" i="21"/>
  <c r="G25" i="21"/>
  <c r="F25" i="21"/>
  <c r="E25" i="21"/>
  <c r="D25" i="21"/>
  <c r="C25" i="21"/>
  <c r="AA13" i="21"/>
  <c r="Z13" i="21"/>
  <c r="Y13" i="21"/>
  <c r="Y26" i="21" s="1"/>
  <c r="X13" i="21"/>
  <c r="X26" i="21" s="1"/>
  <c r="W13" i="21"/>
  <c r="W26" i="21" s="1"/>
  <c r="V13" i="21"/>
  <c r="V26" i="21" s="1"/>
  <c r="V45" i="21" s="1"/>
  <c r="U13" i="21"/>
  <c r="T13" i="21"/>
  <c r="S13" i="21"/>
  <c r="S26" i="21" s="1"/>
  <c r="R13" i="21"/>
  <c r="Q13" i="21"/>
  <c r="Q26" i="21" s="1"/>
  <c r="P13" i="21"/>
  <c r="P26" i="21" s="1"/>
  <c r="O13" i="21"/>
  <c r="O26" i="21" s="1"/>
  <c r="N13" i="21"/>
  <c r="N26" i="21" s="1"/>
  <c r="N45" i="21" s="1"/>
  <c r="M13" i="21"/>
  <c r="L13" i="21"/>
  <c r="L26" i="21" s="1"/>
  <c r="L45" i="21" s="1"/>
  <c r="K13" i="21"/>
  <c r="K26" i="21" s="1"/>
  <c r="K45" i="21" s="1"/>
  <c r="J13" i="21"/>
  <c r="I13" i="21"/>
  <c r="I26" i="21" s="1"/>
  <c r="H13" i="21"/>
  <c r="H26" i="21" s="1"/>
  <c r="G13" i="21"/>
  <c r="G26" i="21" s="1"/>
  <c r="F13" i="21"/>
  <c r="F26" i="21" s="1"/>
  <c r="F45" i="21" s="1"/>
  <c r="E13" i="2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N44" i="22"/>
  <c r="G44" i="22"/>
  <c r="F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O37" i="22"/>
  <c r="O44" i="22" s="1"/>
  <c r="N37" i="22"/>
  <c r="M37" i="22"/>
  <c r="M44" i="22" s="1"/>
  <c r="L37" i="22"/>
  <c r="L44" i="22" s="1"/>
  <c r="K37" i="22"/>
  <c r="J37" i="22"/>
  <c r="J44" i="22" s="1"/>
  <c r="I37" i="22"/>
  <c r="I44" i="22" s="1"/>
  <c r="H37" i="22"/>
  <c r="G37" i="22"/>
  <c r="F37" i="22"/>
  <c r="E37" i="22"/>
  <c r="E44" i="22" s="1"/>
  <c r="D37" i="22"/>
  <c r="D44" i="22" s="1"/>
  <c r="C37" i="22"/>
  <c r="Y26" i="22"/>
  <c r="AA25" i="22"/>
  <c r="AA26" i="22" s="1"/>
  <c r="Y25" i="22"/>
  <c r="X25" i="22"/>
  <c r="Z25" i="22" s="1"/>
  <c r="W25" i="22"/>
  <c r="V25" i="22"/>
  <c r="U25" i="22"/>
  <c r="T25" i="22"/>
  <c r="S25" i="22"/>
  <c r="S26" i="22" s="1"/>
  <c r="S45" i="22" s="1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X26" i="22" s="1"/>
  <c r="W13" i="22"/>
  <c r="W26" i="22" s="1"/>
  <c r="V13" i="22"/>
  <c r="V26" i="22" s="1"/>
  <c r="U13" i="22"/>
  <c r="U26" i="22" s="1"/>
  <c r="T13" i="22"/>
  <c r="T26" i="22" s="1"/>
  <c r="S13" i="22"/>
  <c r="R13" i="22"/>
  <c r="R26" i="22" s="1"/>
  <c r="Q13" i="22"/>
  <c r="Q26" i="22" s="1"/>
  <c r="Q45" i="22" s="1"/>
  <c r="P13" i="22"/>
  <c r="P26" i="22" s="1"/>
  <c r="O13" i="22"/>
  <c r="O26" i="22" s="1"/>
  <c r="N13" i="22"/>
  <c r="N26" i="22" s="1"/>
  <c r="M13" i="22"/>
  <c r="M26" i="22" s="1"/>
  <c r="L13" i="22"/>
  <c r="L26" i="22" s="1"/>
  <c r="K13" i="22"/>
  <c r="J13" i="22"/>
  <c r="J26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I44" i="23" s="1"/>
  <c r="H43" i="23"/>
  <c r="G43" i="23"/>
  <c r="F43" i="23"/>
  <c r="E43" i="23"/>
  <c r="D43" i="23"/>
  <c r="C43" i="23"/>
  <c r="AA37" i="23"/>
  <c r="AA44" i="23" s="1"/>
  <c r="Z37" i="23"/>
  <c r="Y37" i="23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H37" i="23"/>
  <c r="G37" i="23"/>
  <c r="F37" i="23"/>
  <c r="F44" i="23" s="1"/>
  <c r="E37" i="23"/>
  <c r="E44" i="23" s="1"/>
  <c r="D37" i="23"/>
  <c r="D44" i="23" s="1"/>
  <c r="C37" i="23"/>
  <c r="C44" i="23" s="1"/>
  <c r="R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Z26" i="23" s="1"/>
  <c r="W13" i="23"/>
  <c r="W26" i="23" s="1"/>
  <c r="W45" i="23" s="1"/>
  <c r="V13" i="23"/>
  <c r="V26" i="23" s="1"/>
  <c r="V45" i="23" s="1"/>
  <c r="U13" i="23"/>
  <c r="U26" i="23" s="1"/>
  <c r="T13" i="23"/>
  <c r="T26" i="23" s="1"/>
  <c r="S13" i="23"/>
  <c r="R13" i="23"/>
  <c r="Q13" i="23"/>
  <c r="Q26" i="23" s="1"/>
  <c r="P13" i="23"/>
  <c r="P26" i="23" s="1"/>
  <c r="O13" i="23"/>
  <c r="O26" i="23" s="1"/>
  <c r="N13" i="23"/>
  <c r="N26" i="23" s="1"/>
  <c r="N45" i="23" s="1"/>
  <c r="M13" i="23"/>
  <c r="M26" i="23" s="1"/>
  <c r="L13" i="23"/>
  <c r="L26" i="23" s="1"/>
  <c r="L45" i="23" s="1"/>
  <c r="K13" i="23"/>
  <c r="J13" i="23"/>
  <c r="J26" i="23" s="1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D13" i="23"/>
  <c r="D26" i="23" s="1"/>
  <c r="D45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N45" i="24"/>
  <c r="O44" i="24"/>
  <c r="G44" i="24"/>
  <c r="AA43" i="24"/>
  <c r="Y43" i="24"/>
  <c r="X43" i="24"/>
  <c r="X44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G37" i="24"/>
  <c r="F37" i="24"/>
  <c r="F44" i="24" s="1"/>
  <c r="E37" i="24"/>
  <c r="E44" i="24" s="1"/>
  <c r="D37" i="24"/>
  <c r="D44" i="24" s="1"/>
  <c r="C37" i="24"/>
  <c r="C44" i="24" s="1"/>
  <c r="R26" i="24"/>
  <c r="J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V26" i="24" s="1"/>
  <c r="V45" i="24" s="1"/>
  <c r="U13" i="24"/>
  <c r="U26" i="24" s="1"/>
  <c r="T13" i="24"/>
  <c r="T26" i="24" s="1"/>
  <c r="T45" i="24" s="1"/>
  <c r="S13" i="24"/>
  <c r="R13" i="24"/>
  <c r="Q13" i="24"/>
  <c r="Q26" i="24" s="1"/>
  <c r="P13" i="24"/>
  <c r="P26" i="24" s="1"/>
  <c r="O13" i="24"/>
  <c r="O26" i="24" s="1"/>
  <c r="O45" i="24" s="1"/>
  <c r="N13" i="24"/>
  <c r="N26" i="24" s="1"/>
  <c r="M13" i="24"/>
  <c r="M26" i="24" s="1"/>
  <c r="L13" i="24"/>
  <c r="L26" i="24" s="1"/>
  <c r="L45" i="24" s="1"/>
  <c r="K13" i="24"/>
  <c r="J13" i="24"/>
  <c r="I13" i="24"/>
  <c r="I26" i="24" s="1"/>
  <c r="H13" i="24"/>
  <c r="H26" i="24" s="1"/>
  <c r="G13" i="24"/>
  <c r="G26" i="24" s="1"/>
  <c r="G45" i="24" s="1"/>
  <c r="F13" i="24"/>
  <c r="F26" i="24" s="1"/>
  <c r="F45" i="24" s="1"/>
  <c r="E13" i="24"/>
  <c r="E26" i="24" s="1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Q44" i="25"/>
  <c r="O44" i="25"/>
  <c r="I44" i="25"/>
  <c r="G44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X37" i="25"/>
  <c r="W37" i="25"/>
  <c r="W44" i="25" s="1"/>
  <c r="V37" i="25"/>
  <c r="V44" i="25" s="1"/>
  <c r="V45" i="25" s="1"/>
  <c r="U37" i="25"/>
  <c r="U44" i="25" s="1"/>
  <c r="T37" i="25"/>
  <c r="T44" i="25" s="1"/>
  <c r="S37" i="25"/>
  <c r="S44" i="25" s="1"/>
  <c r="R37" i="25"/>
  <c r="R44" i="25" s="1"/>
  <c r="Q37" i="25"/>
  <c r="P37" i="25"/>
  <c r="O37" i="25"/>
  <c r="N37" i="25"/>
  <c r="N44" i="25" s="1"/>
  <c r="N45" i="25" s="1"/>
  <c r="M37" i="25"/>
  <c r="M44" i="25" s="1"/>
  <c r="L37" i="25"/>
  <c r="L44" i="25" s="1"/>
  <c r="K37" i="25"/>
  <c r="K44" i="25" s="1"/>
  <c r="J37" i="25"/>
  <c r="J44" i="25" s="1"/>
  <c r="I37" i="25"/>
  <c r="H37" i="25"/>
  <c r="G37" i="25"/>
  <c r="F37" i="25"/>
  <c r="F44" i="25" s="1"/>
  <c r="E37" i="25"/>
  <c r="E44" i="25" s="1"/>
  <c r="D37" i="25"/>
  <c r="D44" i="25" s="1"/>
  <c r="C37" i="25"/>
  <c r="C44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V13" i="25"/>
  <c r="V26" i="25" s="1"/>
  <c r="U13" i="25"/>
  <c r="U26" i="25" s="1"/>
  <c r="T13" i="25"/>
  <c r="T26" i="25" s="1"/>
  <c r="S13" i="25"/>
  <c r="R13" i="25"/>
  <c r="R26" i="25" s="1"/>
  <c r="R45" i="25" s="1"/>
  <c r="Q13" i="25"/>
  <c r="Q26" i="25" s="1"/>
  <c r="P13" i="25"/>
  <c r="P26" i="25" s="1"/>
  <c r="O13" i="25"/>
  <c r="O26" i="25" s="1"/>
  <c r="N13" i="25"/>
  <c r="N26" i="25" s="1"/>
  <c r="M13" i="25"/>
  <c r="L13" i="25"/>
  <c r="L26" i="25" s="1"/>
  <c r="L45" i="25" s="1"/>
  <c r="K13" i="25"/>
  <c r="J13" i="25"/>
  <c r="J26" i="25" s="1"/>
  <c r="J45" i="25" s="1"/>
  <c r="I13" i="25"/>
  <c r="I26" i="25" s="1"/>
  <c r="H13" i="25"/>
  <c r="H26" i="25" s="1"/>
  <c r="G13" i="25"/>
  <c r="G26" i="25" s="1"/>
  <c r="F13" i="25"/>
  <c r="F26" i="25" s="1"/>
  <c r="E13" i="25"/>
  <c r="E26" i="25" s="1"/>
  <c r="D13" i="25"/>
  <c r="D26" i="25" s="1"/>
  <c r="D45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Y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Z37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P37" i="26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J44" i="26" s="1"/>
  <c r="I37" i="26"/>
  <c r="H37" i="26"/>
  <c r="G37" i="26"/>
  <c r="G44" i="26" s="1"/>
  <c r="F37" i="26"/>
  <c r="F44" i="26" s="1"/>
  <c r="E37" i="26"/>
  <c r="E44" i="26" s="1"/>
  <c r="D37" i="26"/>
  <c r="D44" i="26" s="1"/>
  <c r="C37" i="26"/>
  <c r="C44" i="26" s="1"/>
  <c r="R26" i="26"/>
  <c r="J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V13" i="26"/>
  <c r="V26" i="26" s="1"/>
  <c r="V45" i="26" s="1"/>
  <c r="U13" i="26"/>
  <c r="U26" i="26" s="1"/>
  <c r="T13" i="26"/>
  <c r="T26" i="26" s="1"/>
  <c r="S13" i="26"/>
  <c r="S26" i="26" s="1"/>
  <c r="R13" i="26"/>
  <c r="Q13" i="26"/>
  <c r="Q26" i="26" s="1"/>
  <c r="P13" i="26"/>
  <c r="P26" i="26" s="1"/>
  <c r="O13" i="26"/>
  <c r="O26" i="26" s="1"/>
  <c r="N13" i="26"/>
  <c r="N26" i="26" s="1"/>
  <c r="N45" i="26" s="1"/>
  <c r="M13" i="26"/>
  <c r="M26" i="26" s="1"/>
  <c r="L13" i="26"/>
  <c r="L26" i="26" s="1"/>
  <c r="L45" i="26" s="1"/>
  <c r="K13" i="26"/>
  <c r="K26" i="26" s="1"/>
  <c r="J13" i="26"/>
  <c r="I13" i="26"/>
  <c r="I26" i="26" s="1"/>
  <c r="H13" i="26"/>
  <c r="H26" i="26" s="1"/>
  <c r="G13" i="26"/>
  <c r="G26" i="26" s="1"/>
  <c r="F13" i="26"/>
  <c r="F26" i="26" s="1"/>
  <c r="F45" i="26" s="1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W37" i="27"/>
  <c r="W44" i="27" s="1"/>
  <c r="V37" i="27"/>
  <c r="U37" i="27"/>
  <c r="U44" i="27" s="1"/>
  <c r="T37" i="27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D37" i="27"/>
  <c r="C37" i="27"/>
  <c r="C44" i="27" s="1"/>
  <c r="O26" i="27"/>
  <c r="G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W26" i="27" s="1"/>
  <c r="V13" i="27"/>
  <c r="V26" i="27" s="1"/>
  <c r="U13" i="27"/>
  <c r="U26" i="27" s="1"/>
  <c r="U45" i="27" s="1"/>
  <c r="T13" i="27"/>
  <c r="T26" i="27" s="1"/>
  <c r="S13" i="27"/>
  <c r="S26" i="27" s="1"/>
  <c r="S45" i="27" s="1"/>
  <c r="R13" i="27"/>
  <c r="R26" i="27" s="1"/>
  <c r="R45" i="27" s="1"/>
  <c r="Q13" i="27"/>
  <c r="Q26" i="27" s="1"/>
  <c r="P13" i="27"/>
  <c r="P26" i="27" s="1"/>
  <c r="O13" i="27"/>
  <c r="N13" i="27"/>
  <c r="N26" i="27" s="1"/>
  <c r="N45" i="27" s="1"/>
  <c r="M13" i="27"/>
  <c r="M26" i="27" s="1"/>
  <c r="L13" i="27"/>
  <c r="L26" i="27" s="1"/>
  <c r="K13" i="27"/>
  <c r="K26" i="27" s="1"/>
  <c r="K45" i="27" s="1"/>
  <c r="J13" i="27"/>
  <c r="J26" i="27" s="1"/>
  <c r="J45" i="27" s="1"/>
  <c r="I13" i="27"/>
  <c r="I26" i="27" s="1"/>
  <c r="H13" i="27"/>
  <c r="H26" i="27" s="1"/>
  <c r="G13" i="27"/>
  <c r="F13" i="27"/>
  <c r="F26" i="27" s="1"/>
  <c r="F45" i="27" s="1"/>
  <c r="E13" i="27"/>
  <c r="E26" i="27" s="1"/>
  <c r="D13" i="27"/>
  <c r="D26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K44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Z44" i="28" s="1"/>
  <c r="W37" i="28"/>
  <c r="W44" i="28" s="1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N26" i="28"/>
  <c r="G26" i="28"/>
  <c r="F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Z13" i="28" s="1"/>
  <c r="X13" i="28"/>
  <c r="X26" i="28" s="1"/>
  <c r="W13" i="28"/>
  <c r="W26" i="28" s="1"/>
  <c r="W45" i="28" s="1"/>
  <c r="V13" i="28"/>
  <c r="V26" i="28" s="1"/>
  <c r="V45" i="28" s="1"/>
  <c r="U13" i="28"/>
  <c r="U26" i="28" s="1"/>
  <c r="T13" i="28"/>
  <c r="T26" i="28" s="1"/>
  <c r="S13" i="28"/>
  <c r="S26" i="28" s="1"/>
  <c r="S45" i="28" s="1"/>
  <c r="R13" i="28"/>
  <c r="R26" i="28" s="1"/>
  <c r="Q13" i="28"/>
  <c r="Q26" i="28" s="1"/>
  <c r="P13" i="28"/>
  <c r="P26" i="28" s="1"/>
  <c r="O13" i="28"/>
  <c r="O26" i="28" s="1"/>
  <c r="O45" i="28" s="1"/>
  <c r="N13" i="28"/>
  <c r="M13" i="28"/>
  <c r="M26" i="28" s="1"/>
  <c r="L13" i="28"/>
  <c r="L26" i="28" s="1"/>
  <c r="K13" i="28"/>
  <c r="K26" i="28" s="1"/>
  <c r="K45" i="28" s="1"/>
  <c r="J13" i="28"/>
  <c r="J26" i="28" s="1"/>
  <c r="I13" i="28"/>
  <c r="I26" i="28" s="1"/>
  <c r="H13" i="28"/>
  <c r="H26" i="28" s="1"/>
  <c r="G13" i="28"/>
  <c r="F13" i="28"/>
  <c r="E13" i="28"/>
  <c r="E26" i="28" s="1"/>
  <c r="D13" i="28"/>
  <c r="D26" i="28" s="1"/>
  <c r="C13" i="28"/>
  <c r="C26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W26" i="29"/>
  <c r="F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Z13" i="29"/>
  <c r="Y13" i="29"/>
  <c r="Y26" i="29" s="1"/>
  <c r="X13" i="29"/>
  <c r="W13" i="29"/>
  <c r="V13" i="29"/>
  <c r="V26" i="29" s="1"/>
  <c r="U13" i="29"/>
  <c r="U26" i="29" s="1"/>
  <c r="T13" i="29"/>
  <c r="T26" i="29" s="1"/>
  <c r="S13" i="29"/>
  <c r="S26" i="29" s="1"/>
  <c r="R13" i="29"/>
  <c r="Q13" i="29"/>
  <c r="Q26" i="29" s="1"/>
  <c r="P13" i="29"/>
  <c r="O13" i="29"/>
  <c r="O26" i="29" s="1"/>
  <c r="O45" i="29" s="1"/>
  <c r="N13" i="29"/>
  <c r="N26" i="29" s="1"/>
  <c r="M13" i="29"/>
  <c r="M26" i="29" s="1"/>
  <c r="L13" i="29"/>
  <c r="L26" i="29" s="1"/>
  <c r="K13" i="29"/>
  <c r="K26" i="29" s="1"/>
  <c r="J13" i="29"/>
  <c r="I13" i="29"/>
  <c r="I26" i="29" s="1"/>
  <c r="H13" i="29"/>
  <c r="G13" i="29"/>
  <c r="G26" i="29" s="1"/>
  <c r="G45" i="29" s="1"/>
  <c r="F13" i="29"/>
  <c r="E13" i="29"/>
  <c r="E26" i="29" s="1"/>
  <c r="D13" i="29"/>
  <c r="D26" i="29" s="1"/>
  <c r="C13" i="29"/>
  <c r="C26" i="29" s="1"/>
  <c r="AA50" i="30"/>
  <c r="Z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C44" i="30" s="1"/>
  <c r="V26" i="30"/>
  <c r="AA25" i="30"/>
  <c r="Y25" i="30"/>
  <c r="X25" i="30"/>
  <c r="Z25" i="30" s="1"/>
  <c r="W25" i="30"/>
  <c r="W26" i="30" s="1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X26" i="30" s="1"/>
  <c r="W13" i="30"/>
  <c r="V13" i="30"/>
  <c r="U13" i="30"/>
  <c r="U26" i="30" s="1"/>
  <c r="T13" i="30"/>
  <c r="T26" i="30" s="1"/>
  <c r="S13" i="30"/>
  <c r="S26" i="30" s="1"/>
  <c r="R13" i="30"/>
  <c r="R26" i="30" s="1"/>
  <c r="Q13" i="30"/>
  <c r="P13" i="30"/>
  <c r="P26" i="30" s="1"/>
  <c r="O13" i="30"/>
  <c r="O26" i="30" s="1"/>
  <c r="N13" i="30"/>
  <c r="N26" i="30" s="1"/>
  <c r="N45" i="30" s="1"/>
  <c r="M13" i="30"/>
  <c r="M26" i="30" s="1"/>
  <c r="L13" i="30"/>
  <c r="L26" i="30" s="1"/>
  <c r="K13" i="30"/>
  <c r="K26" i="30" s="1"/>
  <c r="J13" i="30"/>
  <c r="J26" i="30" s="1"/>
  <c r="I13" i="30"/>
  <c r="H13" i="30"/>
  <c r="H26" i="30" s="1"/>
  <c r="G13" i="30"/>
  <c r="G26" i="30" s="1"/>
  <c r="F13" i="30"/>
  <c r="F26" i="30" s="1"/>
  <c r="F45" i="30" s="1"/>
  <c r="E13" i="30"/>
  <c r="E26" i="30" s="1"/>
  <c r="D13" i="30"/>
  <c r="D26" i="30" s="1"/>
  <c r="C13" i="30"/>
  <c r="C26" i="30" s="1"/>
  <c r="AA50" i="31"/>
  <c r="Y50" i="31"/>
  <c r="Z50" i="31" s="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T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C44" i="31" s="1"/>
  <c r="W26" i="31"/>
  <c r="O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X26" i="31" s="1"/>
  <c r="W13" i="31"/>
  <c r="V13" i="31"/>
  <c r="V26" i="31" s="1"/>
  <c r="U13" i="31"/>
  <c r="U26" i="31" s="1"/>
  <c r="T13" i="31"/>
  <c r="T26" i="31" s="1"/>
  <c r="S13" i="31"/>
  <c r="S26" i="31" s="1"/>
  <c r="R13" i="31"/>
  <c r="R26" i="31" s="1"/>
  <c r="Q13" i="31"/>
  <c r="Q26" i="31" s="1"/>
  <c r="P13" i="31"/>
  <c r="P26" i="31" s="1"/>
  <c r="O13" i="31"/>
  <c r="N13" i="31"/>
  <c r="N26" i="31" s="1"/>
  <c r="M13" i="31"/>
  <c r="M26" i="31" s="1"/>
  <c r="L13" i="31"/>
  <c r="L26" i="31" s="1"/>
  <c r="K13" i="31"/>
  <c r="K26" i="31" s="1"/>
  <c r="J13" i="31"/>
  <c r="J26" i="31" s="1"/>
  <c r="I13" i="31"/>
  <c r="I26" i="31" s="1"/>
  <c r="H13" i="31"/>
  <c r="H26" i="31" s="1"/>
  <c r="G13" i="31"/>
  <c r="G26" i="31" s="1"/>
  <c r="G45" i="31" s="1"/>
  <c r="F13" i="31"/>
  <c r="F26" i="31" s="1"/>
  <c r="F45" i="31" s="1"/>
  <c r="E13" i="31"/>
  <c r="E26" i="31" s="1"/>
  <c r="D13" i="31"/>
  <c r="D26" i="31" s="1"/>
  <c r="C13" i="31"/>
  <c r="C26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S44" i="1"/>
  <c r="C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X44" i="1" s="1"/>
  <c r="W37" i="1"/>
  <c r="W44" i="1" s="1"/>
  <c r="V37" i="1"/>
  <c r="V44" i="1" s="1"/>
  <c r="U37" i="1"/>
  <c r="U44" i="1" s="1"/>
  <c r="T37" i="1"/>
  <c r="T44" i="1" s="1"/>
  <c r="S37" i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W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V13" i="1"/>
  <c r="V26" i="1" s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N13" i="1"/>
  <c r="N26" i="1" s="1"/>
  <c r="M13" i="1"/>
  <c r="M26" i="1" s="1"/>
  <c r="M45" i="1" s="1"/>
  <c r="L13" i="1"/>
  <c r="L26" i="1" s="1"/>
  <c r="K13" i="1"/>
  <c r="K26" i="1" s="1"/>
  <c r="J13" i="1"/>
  <c r="J26" i="1" s="1"/>
  <c r="I13" i="1"/>
  <c r="I26" i="1" s="1"/>
  <c r="H13" i="1"/>
  <c r="H26" i="1" s="1"/>
  <c r="G13" i="1"/>
  <c r="G26" i="1" s="1"/>
  <c r="G45" i="1" s="1"/>
  <c r="F13" i="1"/>
  <c r="F26" i="1" s="1"/>
  <c r="E13" i="1"/>
  <c r="E26" i="1" s="1"/>
  <c r="E45" i="1" s="1"/>
  <c r="D13" i="1"/>
  <c r="D26" i="1" s="1"/>
  <c r="C13" i="1"/>
  <c r="C26" i="1" s="1"/>
  <c r="M44" i="18" l="1"/>
  <c r="M45" i="18" s="1"/>
  <c r="U26" i="12"/>
  <c r="I45" i="1"/>
  <c r="Q45" i="1"/>
  <c r="Y45" i="1"/>
  <c r="I26" i="30"/>
  <c r="I45" i="30" s="1"/>
  <c r="Q26" i="30"/>
  <c r="Q45" i="30" s="1"/>
  <c r="Y26" i="30"/>
  <c r="Y45" i="30" s="1"/>
  <c r="J26" i="29"/>
  <c r="J45" i="29" s="1"/>
  <c r="R26" i="29"/>
  <c r="R45" i="29" s="1"/>
  <c r="C45" i="28"/>
  <c r="F45" i="28"/>
  <c r="I44" i="26"/>
  <c r="Q44" i="26"/>
  <c r="H44" i="26"/>
  <c r="P44" i="26"/>
  <c r="X44" i="26"/>
  <c r="Z44" i="26" s="1"/>
  <c r="Z26" i="25"/>
  <c r="Z25" i="25"/>
  <c r="Z37" i="24"/>
  <c r="C26" i="23"/>
  <c r="C45" i="23" s="1"/>
  <c r="J44" i="23"/>
  <c r="R44" i="23"/>
  <c r="R45" i="23" s="1"/>
  <c r="Z37" i="13"/>
  <c r="X44" i="13"/>
  <c r="Z44" i="13" s="1"/>
  <c r="X44" i="31"/>
  <c r="Z44" i="31" s="1"/>
  <c r="K26" i="22"/>
  <c r="R44" i="17"/>
  <c r="L44" i="6"/>
  <c r="L45" i="6" s="1"/>
  <c r="C45" i="1"/>
  <c r="K45" i="1"/>
  <c r="S45" i="1"/>
  <c r="I45" i="31"/>
  <c r="Q45" i="31"/>
  <c r="Y45" i="31"/>
  <c r="C45" i="30"/>
  <c r="K45" i="30"/>
  <c r="S45" i="30"/>
  <c r="AA45" i="30"/>
  <c r="D45" i="29"/>
  <c r="L45" i="29"/>
  <c r="T45" i="29"/>
  <c r="E45" i="28"/>
  <c r="M45" i="28"/>
  <c r="U45" i="28"/>
  <c r="N45" i="28"/>
  <c r="G45" i="26"/>
  <c r="O45" i="26"/>
  <c r="W45" i="26"/>
  <c r="Z43" i="26"/>
  <c r="AA26" i="25"/>
  <c r="AA45" i="25" s="1"/>
  <c r="W45" i="24"/>
  <c r="F45" i="22"/>
  <c r="E26" i="19"/>
  <c r="E45" i="19" s="1"/>
  <c r="M26" i="19"/>
  <c r="M45" i="19" s="1"/>
  <c r="U26" i="19"/>
  <c r="U45" i="19" s="1"/>
  <c r="R44" i="1"/>
  <c r="V44" i="27"/>
  <c r="V45" i="27" s="1"/>
  <c r="H44" i="24"/>
  <c r="J45" i="23"/>
  <c r="C26" i="22"/>
  <c r="C45" i="22" s="1"/>
  <c r="C45" i="29"/>
  <c r="T45" i="28"/>
  <c r="L45" i="1"/>
  <c r="T45" i="1"/>
  <c r="J45" i="31"/>
  <c r="R45" i="31"/>
  <c r="AA45" i="31"/>
  <c r="D45" i="30"/>
  <c r="L45" i="30"/>
  <c r="T45" i="30"/>
  <c r="E45" i="29"/>
  <c r="M45" i="29"/>
  <c r="U45" i="29"/>
  <c r="H45" i="27"/>
  <c r="P45" i="27"/>
  <c r="H45" i="26"/>
  <c r="P45" i="26"/>
  <c r="C26" i="25"/>
  <c r="C45" i="25" s="1"/>
  <c r="K26" i="25"/>
  <c r="K45" i="25" s="1"/>
  <c r="S26" i="25"/>
  <c r="S45" i="25" s="1"/>
  <c r="H45" i="24"/>
  <c r="X45" i="24"/>
  <c r="R45" i="20"/>
  <c r="Y44" i="11"/>
  <c r="Z44" i="11" s="1"/>
  <c r="Z37" i="11"/>
  <c r="J45" i="5"/>
  <c r="R45" i="5"/>
  <c r="Y45" i="3"/>
  <c r="Z26" i="3"/>
  <c r="AA45" i="28"/>
  <c r="AA45" i="1"/>
  <c r="S45" i="29"/>
  <c r="D45" i="28"/>
  <c r="D44" i="15"/>
  <c r="V26" i="7"/>
  <c r="V45" i="7" s="1"/>
  <c r="C45" i="31"/>
  <c r="K45" i="31"/>
  <c r="S45" i="31"/>
  <c r="I45" i="27"/>
  <c r="Q45" i="27"/>
  <c r="Y45" i="27"/>
  <c r="T45" i="25"/>
  <c r="H44" i="25"/>
  <c r="H45" i="25" s="1"/>
  <c r="P44" i="25"/>
  <c r="P45" i="25" s="1"/>
  <c r="X44" i="25"/>
  <c r="S45" i="21"/>
  <c r="J44" i="20"/>
  <c r="J45" i="20" s="1"/>
  <c r="R44" i="20"/>
  <c r="F45" i="18"/>
  <c r="H45" i="13"/>
  <c r="P45" i="13"/>
  <c r="Z43" i="11"/>
  <c r="W45" i="10"/>
  <c r="W45" i="3"/>
  <c r="P44" i="24"/>
  <c r="P45" i="24" s="1"/>
  <c r="Z13" i="30"/>
  <c r="K45" i="29"/>
  <c r="L45" i="28"/>
  <c r="Z43" i="24"/>
  <c r="C44" i="22"/>
  <c r="K44" i="22"/>
  <c r="J44" i="19"/>
  <c r="F26" i="7"/>
  <c r="F45" i="7" s="1"/>
  <c r="D44" i="6"/>
  <c r="D45" i="6" s="1"/>
  <c r="T44" i="6"/>
  <c r="Z44" i="1"/>
  <c r="D45" i="31"/>
  <c r="L45" i="31"/>
  <c r="T45" i="31"/>
  <c r="AA45" i="26"/>
  <c r="Z37" i="25"/>
  <c r="X45" i="25"/>
  <c r="C26" i="21"/>
  <c r="E26" i="18"/>
  <c r="M26" i="18"/>
  <c r="U26" i="18"/>
  <c r="U45" i="18" s="1"/>
  <c r="I45" i="13"/>
  <c r="Y45" i="13"/>
  <c r="Z44" i="12"/>
  <c r="T45" i="6"/>
  <c r="D45" i="5"/>
  <c r="AA45" i="29"/>
  <c r="O44" i="18"/>
  <c r="O45" i="18" s="1"/>
  <c r="D45" i="1"/>
  <c r="H26" i="29"/>
  <c r="P26" i="29"/>
  <c r="X26" i="29"/>
  <c r="F45" i="25"/>
  <c r="C26" i="24"/>
  <c r="K26" i="24"/>
  <c r="S26" i="24"/>
  <c r="S45" i="24" s="1"/>
  <c r="AA26" i="24"/>
  <c r="J45" i="22"/>
  <c r="R45" i="22"/>
  <c r="E26" i="21"/>
  <c r="E45" i="21" s="1"/>
  <c r="U26" i="21"/>
  <c r="U45" i="21" s="1"/>
  <c r="V45" i="18"/>
  <c r="Y45" i="15"/>
  <c r="Y45" i="10"/>
  <c r="G45" i="8"/>
  <c r="W45" i="8"/>
  <c r="J44" i="5"/>
  <c r="R44" i="5"/>
  <c r="G45" i="2"/>
  <c r="W45" i="2"/>
  <c r="Z50" i="16"/>
  <c r="Z25" i="15"/>
  <c r="G44" i="13"/>
  <c r="G45" i="13" s="1"/>
  <c r="O44" i="13"/>
  <c r="O45" i="13" s="1"/>
  <c r="W44" i="13"/>
  <c r="W45" i="13" s="1"/>
  <c r="E44" i="12"/>
  <c r="M44" i="12"/>
  <c r="U44" i="12"/>
  <c r="H45" i="10"/>
  <c r="P45" i="10"/>
  <c r="Z26" i="10"/>
  <c r="Z25" i="10"/>
  <c r="F44" i="9"/>
  <c r="N44" i="9"/>
  <c r="V44" i="9"/>
  <c r="E26" i="6"/>
  <c r="M26" i="6"/>
  <c r="M45" i="6" s="1"/>
  <c r="U26" i="6"/>
  <c r="D45" i="3"/>
  <c r="L45" i="3"/>
  <c r="T45" i="3"/>
  <c r="G45" i="3"/>
  <c r="N45" i="18"/>
  <c r="I45" i="17"/>
  <c r="Q45" i="16"/>
  <c r="U26" i="14"/>
  <c r="J45" i="13"/>
  <c r="R45" i="13"/>
  <c r="V45" i="13"/>
  <c r="F45" i="12"/>
  <c r="N45" i="12"/>
  <c r="V45" i="12"/>
  <c r="E26" i="11"/>
  <c r="E45" i="11" s="1"/>
  <c r="M26" i="11"/>
  <c r="M45" i="11" s="1"/>
  <c r="U26" i="11"/>
  <c r="U45" i="11" s="1"/>
  <c r="R45" i="10"/>
  <c r="J44" i="10"/>
  <c r="J45" i="10" s="1"/>
  <c r="R44" i="10"/>
  <c r="E45" i="9"/>
  <c r="G45" i="7"/>
  <c r="G45" i="6"/>
  <c r="W45" i="6"/>
  <c r="E26" i="5"/>
  <c r="M26" i="5"/>
  <c r="U26" i="5"/>
  <c r="N45" i="3"/>
  <c r="D45" i="22"/>
  <c r="L45" i="22"/>
  <c r="T45" i="22"/>
  <c r="G45" i="21"/>
  <c r="O45" i="21"/>
  <c r="R44" i="21"/>
  <c r="G45" i="18"/>
  <c r="W45" i="18"/>
  <c r="J45" i="16"/>
  <c r="R45" i="16"/>
  <c r="F45" i="14"/>
  <c r="Z44" i="14"/>
  <c r="G45" i="12"/>
  <c r="O45" i="12"/>
  <c r="W45" i="12"/>
  <c r="D26" i="9"/>
  <c r="D45" i="9" s="1"/>
  <c r="L26" i="9"/>
  <c r="T26" i="9"/>
  <c r="T45" i="9" s="1"/>
  <c r="P45" i="7"/>
  <c r="F45" i="5"/>
  <c r="N45" i="5"/>
  <c r="V45" i="5"/>
  <c r="E45" i="4"/>
  <c r="M45" i="4"/>
  <c r="U45" i="4"/>
  <c r="E45" i="22"/>
  <c r="M45" i="22"/>
  <c r="U45" i="22"/>
  <c r="H45" i="21"/>
  <c r="P45" i="21"/>
  <c r="I45" i="19"/>
  <c r="P45" i="18"/>
  <c r="J44" i="18"/>
  <c r="J45" i="18" s="1"/>
  <c r="R44" i="18"/>
  <c r="C45" i="17"/>
  <c r="K45" i="17"/>
  <c r="S45" i="17"/>
  <c r="I44" i="15"/>
  <c r="Q44" i="15"/>
  <c r="G45" i="14"/>
  <c r="O45" i="14"/>
  <c r="W45" i="14"/>
  <c r="J44" i="13"/>
  <c r="R44" i="13"/>
  <c r="H45" i="12"/>
  <c r="P45" i="12"/>
  <c r="Z37" i="9"/>
  <c r="G45" i="5"/>
  <c r="O45" i="5"/>
  <c r="W45" i="5"/>
  <c r="F45" i="4"/>
  <c r="N45" i="4"/>
  <c r="D45" i="2"/>
  <c r="L45" i="2"/>
  <c r="T45" i="2"/>
  <c r="K26" i="23"/>
  <c r="K45" i="23" s="1"/>
  <c r="S26" i="23"/>
  <c r="S45" i="23" s="1"/>
  <c r="AA26" i="23"/>
  <c r="AA45" i="23" s="1"/>
  <c r="N45" i="22"/>
  <c r="V45" i="22"/>
  <c r="H44" i="22"/>
  <c r="H45" i="22" s="1"/>
  <c r="P44" i="22"/>
  <c r="P45" i="22" s="1"/>
  <c r="I45" i="21"/>
  <c r="Q45" i="21"/>
  <c r="E26" i="20"/>
  <c r="M26" i="20"/>
  <c r="U26" i="20"/>
  <c r="J45" i="19"/>
  <c r="I45" i="18"/>
  <c r="Q45" i="18"/>
  <c r="Y45" i="18"/>
  <c r="H45" i="17"/>
  <c r="P45" i="17"/>
  <c r="E26" i="15"/>
  <c r="E45" i="15" s="1"/>
  <c r="M26" i="15"/>
  <c r="M45" i="15" s="1"/>
  <c r="U26" i="15"/>
  <c r="U45" i="15" s="1"/>
  <c r="R44" i="15"/>
  <c r="J44" i="14"/>
  <c r="J45" i="14" s="1"/>
  <c r="R44" i="14"/>
  <c r="R45" i="14" s="1"/>
  <c r="E26" i="13"/>
  <c r="E45" i="13" s="1"/>
  <c r="M26" i="13"/>
  <c r="M45" i="13" s="1"/>
  <c r="U26" i="13"/>
  <c r="I45" i="12"/>
  <c r="Q45" i="12"/>
  <c r="Z37" i="12"/>
  <c r="E26" i="10"/>
  <c r="E45" i="10" s="1"/>
  <c r="M26" i="10"/>
  <c r="M45" i="10" s="1"/>
  <c r="U26" i="10"/>
  <c r="U45" i="10" s="1"/>
  <c r="F45" i="9"/>
  <c r="N45" i="9"/>
  <c r="V45" i="9"/>
  <c r="C26" i="8"/>
  <c r="K26" i="8"/>
  <c r="X45" i="8"/>
  <c r="J44" i="6"/>
  <c r="R44" i="6"/>
  <c r="R45" i="6" s="1"/>
  <c r="W45" i="4"/>
  <c r="E45" i="2"/>
  <c r="M45" i="2"/>
  <c r="U45" i="2"/>
  <c r="T45" i="23"/>
  <c r="Y44" i="23"/>
  <c r="H44" i="23"/>
  <c r="H45" i="23" s="1"/>
  <c r="P44" i="23"/>
  <c r="P45" i="23" s="1"/>
  <c r="X44" i="23"/>
  <c r="Z44" i="23" s="1"/>
  <c r="G45" i="22"/>
  <c r="O45" i="22"/>
  <c r="W45" i="22"/>
  <c r="R26" i="21"/>
  <c r="R45" i="21" s="1"/>
  <c r="AA26" i="18"/>
  <c r="E26" i="17"/>
  <c r="E45" i="17" s="1"/>
  <c r="M26" i="17"/>
  <c r="M45" i="17" s="1"/>
  <c r="U26" i="17"/>
  <c r="U45" i="17" s="1"/>
  <c r="E26" i="16"/>
  <c r="M26" i="16"/>
  <c r="U26" i="16"/>
  <c r="AA44" i="16"/>
  <c r="AA45" i="16" s="1"/>
  <c r="J44" i="16"/>
  <c r="R44" i="16"/>
  <c r="F45" i="15"/>
  <c r="N45" i="15"/>
  <c r="V45" i="15"/>
  <c r="I45" i="14"/>
  <c r="Q45" i="14"/>
  <c r="Y45" i="14"/>
  <c r="E44" i="13"/>
  <c r="M44" i="13"/>
  <c r="U44" i="13"/>
  <c r="R45" i="12"/>
  <c r="K44" i="12"/>
  <c r="K45" i="12" s="1"/>
  <c r="S44" i="12"/>
  <c r="J44" i="12"/>
  <c r="J45" i="12" s="1"/>
  <c r="R44" i="12"/>
  <c r="I45" i="11"/>
  <c r="G44" i="10"/>
  <c r="G45" i="10" s="1"/>
  <c r="O44" i="10"/>
  <c r="O45" i="10" s="1"/>
  <c r="W44" i="10"/>
  <c r="W45" i="9"/>
  <c r="D44" i="9"/>
  <c r="L44" i="9"/>
  <c r="T44" i="9"/>
  <c r="D45" i="8"/>
  <c r="Z43" i="8"/>
  <c r="AA26" i="3"/>
  <c r="AA45" i="3" s="1"/>
  <c r="F45" i="2"/>
  <c r="N45" i="2"/>
  <c r="V45" i="2"/>
  <c r="H45" i="28"/>
  <c r="F45" i="1"/>
  <c r="F45" i="29"/>
  <c r="E45" i="30"/>
  <c r="M45" i="30"/>
  <c r="U45" i="30"/>
  <c r="G45" i="30"/>
  <c r="N45" i="29"/>
  <c r="N45" i="1"/>
  <c r="O45" i="30"/>
  <c r="P45" i="29"/>
  <c r="V45" i="29"/>
  <c r="I45" i="28"/>
  <c r="Q45" i="28"/>
  <c r="U45" i="31"/>
  <c r="N45" i="31"/>
  <c r="H45" i="29"/>
  <c r="X45" i="1"/>
  <c r="Z45" i="1" s="1"/>
  <c r="Z26" i="1"/>
  <c r="W45" i="1"/>
  <c r="O45" i="31"/>
  <c r="H45" i="30"/>
  <c r="P45" i="30"/>
  <c r="X45" i="30"/>
  <c r="Z45" i="30" s="1"/>
  <c r="Z26" i="30"/>
  <c r="V45" i="30"/>
  <c r="I45" i="29"/>
  <c r="Q45" i="29"/>
  <c r="Y45" i="29"/>
  <c r="W45" i="29"/>
  <c r="J45" i="28"/>
  <c r="R45" i="28"/>
  <c r="O45" i="1"/>
  <c r="P45" i="28"/>
  <c r="V45" i="1"/>
  <c r="E45" i="31"/>
  <c r="X45" i="29"/>
  <c r="Z26" i="29"/>
  <c r="H45" i="1"/>
  <c r="V45" i="31"/>
  <c r="W45" i="30"/>
  <c r="X45" i="27"/>
  <c r="Z45" i="27" s="1"/>
  <c r="Z26" i="27"/>
  <c r="X45" i="28"/>
  <c r="Z45" i="28" s="1"/>
  <c r="Z26" i="28"/>
  <c r="M45" i="31"/>
  <c r="P45" i="1"/>
  <c r="J45" i="1"/>
  <c r="R45" i="1"/>
  <c r="H45" i="31"/>
  <c r="P45" i="31"/>
  <c r="X45" i="31"/>
  <c r="Z45" i="31" s="1"/>
  <c r="Z26" i="31"/>
  <c r="W45" i="31"/>
  <c r="J45" i="30"/>
  <c r="R45" i="30"/>
  <c r="G45" i="28"/>
  <c r="O45" i="27"/>
  <c r="Y26" i="28"/>
  <c r="Y45" i="28" s="1"/>
  <c r="E44" i="27"/>
  <c r="E45" i="27" s="1"/>
  <c r="M44" i="27"/>
  <c r="M45" i="27" s="1"/>
  <c r="T45" i="26"/>
  <c r="R45" i="24"/>
  <c r="G45" i="27"/>
  <c r="Z26" i="26"/>
  <c r="Y44" i="24"/>
  <c r="Z44" i="24" s="1"/>
  <c r="Z13" i="1"/>
  <c r="Z13" i="31"/>
  <c r="Z13" i="27"/>
  <c r="I45" i="26"/>
  <c r="Q45" i="26"/>
  <c r="Y45" i="26"/>
  <c r="I45" i="24"/>
  <c r="Q45" i="24"/>
  <c r="Y45" i="24"/>
  <c r="Z26" i="24"/>
  <c r="E45" i="23"/>
  <c r="M45" i="23"/>
  <c r="U45" i="23"/>
  <c r="Z43" i="22"/>
  <c r="X44" i="22"/>
  <c r="X45" i="22" s="1"/>
  <c r="E45" i="25"/>
  <c r="M26" i="25"/>
  <c r="M45" i="25" s="1"/>
  <c r="U45" i="25"/>
  <c r="Y44" i="22"/>
  <c r="Y45" i="22" s="1"/>
  <c r="Z37" i="22"/>
  <c r="C45" i="26"/>
  <c r="K45" i="26"/>
  <c r="S45" i="26"/>
  <c r="D45" i="26"/>
  <c r="C45" i="24"/>
  <c r="K45" i="24"/>
  <c r="AA45" i="24"/>
  <c r="G45" i="23"/>
  <c r="O45" i="23"/>
  <c r="Z26" i="22"/>
  <c r="Z37" i="1"/>
  <c r="Z37" i="31"/>
  <c r="Z37" i="30"/>
  <c r="Z37" i="29"/>
  <c r="Z37" i="28"/>
  <c r="Z37" i="27"/>
  <c r="J45" i="26"/>
  <c r="G45" i="25"/>
  <c r="O45" i="25"/>
  <c r="W45" i="25"/>
  <c r="Y44" i="25"/>
  <c r="Y45" i="25" s="1"/>
  <c r="Z45" i="25" s="1"/>
  <c r="AA45" i="22"/>
  <c r="F45" i="17"/>
  <c r="W45" i="27"/>
  <c r="Z44" i="27"/>
  <c r="E45" i="26"/>
  <c r="M45" i="26"/>
  <c r="U45" i="26"/>
  <c r="Z43" i="25"/>
  <c r="E45" i="24"/>
  <c r="M45" i="24"/>
  <c r="U45" i="24"/>
  <c r="J45" i="24"/>
  <c r="I45" i="23"/>
  <c r="Q45" i="23"/>
  <c r="Y45" i="23"/>
  <c r="R45" i="18"/>
  <c r="D44" i="27"/>
  <c r="D45" i="27" s="1"/>
  <c r="L44" i="27"/>
  <c r="L45" i="27" s="1"/>
  <c r="T44" i="27"/>
  <c r="T45" i="27" s="1"/>
  <c r="R45" i="26"/>
  <c r="I45" i="25"/>
  <c r="Q45" i="25"/>
  <c r="Z43" i="23"/>
  <c r="I45" i="22"/>
  <c r="C45" i="21"/>
  <c r="N45" i="17"/>
  <c r="V45" i="17"/>
  <c r="AA26" i="21"/>
  <c r="AA45" i="21" s="1"/>
  <c r="X26" i="20"/>
  <c r="Z13" i="20"/>
  <c r="V45" i="20"/>
  <c r="X26" i="18"/>
  <c r="Z13" i="18"/>
  <c r="T45" i="18"/>
  <c r="F45" i="16"/>
  <c r="N45" i="16"/>
  <c r="V45" i="16"/>
  <c r="AA45" i="20"/>
  <c r="Z44" i="19"/>
  <c r="AA45" i="18"/>
  <c r="Z26" i="16"/>
  <c r="C45" i="20"/>
  <c r="K45" i="20"/>
  <c r="S45" i="20"/>
  <c r="G45" i="19"/>
  <c r="O45" i="19"/>
  <c r="W45" i="19"/>
  <c r="K45" i="18"/>
  <c r="S45" i="18"/>
  <c r="Z44" i="17"/>
  <c r="I45" i="16"/>
  <c r="H45" i="14"/>
  <c r="P45" i="14"/>
  <c r="W45" i="21"/>
  <c r="Y45" i="21"/>
  <c r="Z45" i="21" s="1"/>
  <c r="X26" i="19"/>
  <c r="Z13" i="19"/>
  <c r="D45" i="18"/>
  <c r="G45" i="17"/>
  <c r="O45" i="17"/>
  <c r="W45" i="17"/>
  <c r="Z26" i="15"/>
  <c r="X45" i="15"/>
  <c r="Z26" i="21"/>
  <c r="E45" i="20"/>
  <c r="M45" i="20"/>
  <c r="U45" i="20"/>
  <c r="L45" i="20"/>
  <c r="Q45" i="19"/>
  <c r="Y45" i="19"/>
  <c r="E45" i="18"/>
  <c r="X26" i="17"/>
  <c r="Z13" i="17"/>
  <c r="C45" i="16"/>
  <c r="K45" i="16"/>
  <c r="S45" i="16"/>
  <c r="D45" i="16"/>
  <c r="Z44" i="16"/>
  <c r="I45" i="15"/>
  <c r="Q45" i="15"/>
  <c r="Z44" i="20"/>
  <c r="AA45" i="19"/>
  <c r="L45" i="18"/>
  <c r="Q45" i="17"/>
  <c r="Y45" i="17"/>
  <c r="L45" i="16"/>
  <c r="X45" i="16"/>
  <c r="Z45" i="16" s="1"/>
  <c r="J45" i="15"/>
  <c r="R45" i="15"/>
  <c r="AA45" i="15"/>
  <c r="Z13" i="26"/>
  <c r="Z13" i="25"/>
  <c r="Z13" i="24"/>
  <c r="Z13" i="23"/>
  <c r="Z13" i="22"/>
  <c r="T45" i="20"/>
  <c r="C45" i="19"/>
  <c r="K45" i="19"/>
  <c r="S45" i="19"/>
  <c r="J45" i="17"/>
  <c r="R45" i="17"/>
  <c r="AA45" i="17"/>
  <c r="E45" i="16"/>
  <c r="M45" i="16"/>
  <c r="U45" i="16"/>
  <c r="T45" i="16"/>
  <c r="C45" i="15"/>
  <c r="K45" i="15"/>
  <c r="S45" i="15"/>
  <c r="D45" i="15"/>
  <c r="Z37" i="21"/>
  <c r="Z37" i="20"/>
  <c r="Z37" i="19"/>
  <c r="Z37" i="18"/>
  <c r="Z37" i="17"/>
  <c r="Z37" i="16"/>
  <c r="Z37" i="15"/>
  <c r="Q45" i="13"/>
  <c r="T45" i="13"/>
  <c r="E45" i="12"/>
  <c r="M45" i="12"/>
  <c r="U45" i="12"/>
  <c r="Q45" i="11"/>
  <c r="Y45" i="11"/>
  <c r="S45" i="11"/>
  <c r="X45" i="10"/>
  <c r="Z45" i="10" s="1"/>
  <c r="L44" i="15"/>
  <c r="L45" i="15" s="1"/>
  <c r="T44" i="15"/>
  <c r="T45" i="15" s="1"/>
  <c r="X26" i="14"/>
  <c r="Z13" i="14"/>
  <c r="C45" i="13"/>
  <c r="AA45" i="13"/>
  <c r="L45" i="12"/>
  <c r="F45" i="10"/>
  <c r="N45" i="10"/>
  <c r="V45" i="10"/>
  <c r="Z44" i="7"/>
  <c r="X45" i="7"/>
  <c r="Z45" i="7" s="1"/>
  <c r="X26" i="12"/>
  <c r="Z13" i="12"/>
  <c r="X45" i="6"/>
  <c r="Z26" i="6"/>
  <c r="AA45" i="14"/>
  <c r="K45" i="13"/>
  <c r="Y45" i="12"/>
  <c r="S45" i="12"/>
  <c r="Z13" i="16"/>
  <c r="Z13" i="15"/>
  <c r="G44" i="15"/>
  <c r="G45" i="15" s="1"/>
  <c r="O44" i="15"/>
  <c r="O45" i="15" s="1"/>
  <c r="W44" i="15"/>
  <c r="W45" i="15" s="1"/>
  <c r="C45" i="14"/>
  <c r="K45" i="14"/>
  <c r="S45" i="14"/>
  <c r="L45" i="13"/>
  <c r="T45" i="12"/>
  <c r="K45" i="11"/>
  <c r="D44" i="11"/>
  <c r="D45" i="11" s="1"/>
  <c r="L44" i="11"/>
  <c r="L45" i="11" s="1"/>
  <c r="I45" i="10"/>
  <c r="Q45" i="10"/>
  <c r="AA45" i="10"/>
  <c r="C45" i="12"/>
  <c r="E45" i="14"/>
  <c r="M45" i="14"/>
  <c r="U45" i="14"/>
  <c r="Z50" i="14"/>
  <c r="X26" i="13"/>
  <c r="Z13" i="13"/>
  <c r="S45" i="13"/>
  <c r="D45" i="12"/>
  <c r="AA45" i="12"/>
  <c r="Z50" i="12"/>
  <c r="X26" i="11"/>
  <c r="Z13" i="11"/>
  <c r="C45" i="10"/>
  <c r="Z37" i="14"/>
  <c r="M26" i="9"/>
  <c r="M45" i="9" s="1"/>
  <c r="U26" i="9"/>
  <c r="U45" i="9" s="1"/>
  <c r="R45" i="7"/>
  <c r="O45" i="6"/>
  <c r="E45" i="5"/>
  <c r="M45" i="5"/>
  <c r="U45" i="5"/>
  <c r="I45" i="5"/>
  <c r="AA26" i="4"/>
  <c r="AA45" i="4" s="1"/>
  <c r="R45" i="3"/>
  <c r="AA26" i="2"/>
  <c r="AA45" i="2" s="1"/>
  <c r="G26" i="9"/>
  <c r="G45" i="9" s="1"/>
  <c r="O26" i="9"/>
  <c r="O45" i="9" s="1"/>
  <c r="Y45" i="7"/>
  <c r="L45" i="5"/>
  <c r="D45" i="4"/>
  <c r="L45" i="4"/>
  <c r="T45" i="4"/>
  <c r="Y44" i="8"/>
  <c r="Y45" i="8" s="1"/>
  <c r="Z45" i="8" s="1"/>
  <c r="Q45" i="5"/>
  <c r="I45" i="2"/>
  <c r="I45" i="9"/>
  <c r="Q45" i="9"/>
  <c r="Y45" i="9"/>
  <c r="I45" i="7"/>
  <c r="Y45" i="6"/>
  <c r="I45" i="3"/>
  <c r="J45" i="2"/>
  <c r="Z13" i="10"/>
  <c r="Z13" i="9"/>
  <c r="X45" i="9"/>
  <c r="Z45" i="9" s="1"/>
  <c r="I45" i="8"/>
  <c r="Q45" i="8"/>
  <c r="J45" i="7"/>
  <c r="T45" i="5"/>
  <c r="Z44" i="5"/>
  <c r="G45" i="4"/>
  <c r="O45" i="4"/>
  <c r="J45" i="3"/>
  <c r="O45" i="2"/>
  <c r="S45" i="9"/>
  <c r="AA45" i="9"/>
  <c r="AA45" i="8"/>
  <c r="O45" i="7"/>
  <c r="W45" i="7"/>
  <c r="E45" i="6"/>
  <c r="U45" i="6"/>
  <c r="I45" i="6"/>
  <c r="C45" i="5"/>
  <c r="K45" i="5"/>
  <c r="S45" i="5"/>
  <c r="Y45" i="5"/>
  <c r="Z45" i="5" s="1"/>
  <c r="H45" i="4"/>
  <c r="P45" i="4"/>
  <c r="X45" i="4"/>
  <c r="Z45" i="4" s="1"/>
  <c r="O45" i="3"/>
  <c r="H45" i="2"/>
  <c r="P45" i="2"/>
  <c r="X45" i="2"/>
  <c r="Z45" i="2" s="1"/>
  <c r="Q45" i="2"/>
  <c r="J44" i="9"/>
  <c r="J45" i="9" s="1"/>
  <c r="R44" i="9"/>
  <c r="R45" i="9" s="1"/>
  <c r="S45" i="8"/>
  <c r="C45" i="8"/>
  <c r="K45" i="8"/>
  <c r="Q45" i="7"/>
  <c r="J45" i="6"/>
  <c r="Z26" i="5"/>
  <c r="Z26" i="4"/>
  <c r="H45" i="3"/>
  <c r="P45" i="3"/>
  <c r="X45" i="3"/>
  <c r="Z45" i="3" s="1"/>
  <c r="Q45" i="3"/>
  <c r="R45" i="2"/>
  <c r="Z37" i="7"/>
  <c r="Z37" i="6"/>
  <c r="Z37" i="5"/>
  <c r="Z37" i="4"/>
  <c r="Z37" i="3"/>
  <c r="Z37" i="2"/>
  <c r="Z13" i="8"/>
  <c r="Z13" i="7"/>
  <c r="Z13" i="6"/>
  <c r="Z13" i="5"/>
  <c r="Z13" i="4"/>
  <c r="Z13" i="3"/>
  <c r="Z13" i="2"/>
  <c r="Z45" i="24" l="1"/>
  <c r="U45" i="13"/>
  <c r="X45" i="23"/>
  <c r="X45" i="26"/>
  <c r="Z45" i="26" s="1"/>
  <c r="L45" i="9"/>
  <c r="Z45" i="6"/>
  <c r="K45" i="22"/>
  <c r="Z45" i="15"/>
  <c r="Z45" i="23"/>
  <c r="Z44" i="8"/>
  <c r="Z44" i="25"/>
  <c r="Z26" i="20"/>
  <c r="X45" i="20"/>
  <c r="Z45" i="20" s="1"/>
  <c r="Z45" i="22"/>
  <c r="Z26" i="13"/>
  <c r="X45" i="13"/>
  <c r="Z45" i="13" s="1"/>
  <c r="Z26" i="12"/>
  <c r="X45" i="12"/>
  <c r="Z45" i="12" s="1"/>
  <c r="Z26" i="11"/>
  <c r="X45" i="11"/>
  <c r="Z45" i="11" s="1"/>
  <c r="Z26" i="19"/>
  <c r="X45" i="19"/>
  <c r="Z45" i="19" s="1"/>
  <c r="Z26" i="14"/>
  <c r="X45" i="14"/>
  <c r="Z45" i="14" s="1"/>
  <c r="Z26" i="18"/>
  <c r="X45" i="18"/>
  <c r="Z45" i="18" s="1"/>
  <c r="Z44" i="22"/>
  <c r="Z26" i="17"/>
  <c r="X45" i="17"/>
  <c r="Z45" i="17" s="1"/>
  <c r="Z45" i="29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<sst xmlns="http://schemas.openxmlformats.org/spreadsheetml/2006/main" count="4030" uniqueCount="110">
  <si>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</si>
  <si>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</si>
  <si>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</si>
  <si>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</si>
  <si>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</si>
  <si>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</si>
  <si>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</si>
  <si>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</si>
  <si>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</si>
  <si>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</si>
  <si>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</si>
  <si>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</si>
  <si>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</si>
  <si>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</si>
  <si>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</si>
  <si>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</si>
  <si>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</si>
  <si>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</si>
  <si>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</si>
  <si>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</si>
  <si>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</si>
  <si>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</si>
  <si>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</si>
  <si>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</si>
  <si>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</si>
  <si>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</si>
  <si>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</si>
  <si>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</si>
  <si>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</si>
  <si>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</si>
  <si>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</si>
  <si>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</si>
  <si>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</si>
  <si>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</si>
  <si>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</si>
  <si>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</si>
  <si>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</si>
  <si>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</si>
  <si>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</si>
  <si>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</si>
  <si>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</si>
  <si>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</si>
  <si>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</si>
  <si>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</si>
  <si>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</si>
  <si>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</si>
  <si>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</si>
  <si>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</si>
  <si>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</si>
  <si>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</si>
  <si>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</si>
  <si>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</si>
  <si>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</si>
  <si>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</si>
  <si>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</si>
  <si>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</si>
  <si>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</si>
  <si>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</si>
  <si>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</si>
  <si>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</si>
  <si>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</si>
  <si>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</si>
  <si>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</si>
  <si>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</si>
  <si>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</si>
  <si>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</si>
  <si>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</si>
  <si>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</si>
  <si>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</si>
  <si>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</si>
  <si>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</si>
  <si>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</si>
  <si>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</si>
  <si>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</si>
  <si>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</si>
  <si>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</si>
  <si>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water management                             ) for 2nd Quarter ended 31 December 2024 (Figures Finalised as at 2025/01/29)</t>
  </si>
  <si>
    <t>Western Cape: Cederberg (WC012) - Table C6 Quarterly Budget Statement - Financial Position ( Waste water management                             ) for 2nd Quarter ended 31 December 2024 (Figures Finalised as at 2025/01/29)</t>
  </si>
  <si>
    <t>Western Cape: Bergrivier (WC013) - Table C6 Quarterly Budget Statement - Financial Position ( Waste water management                             ) for 2nd Quarter ended 31 December 2024 (Figures Finalised as at 2025/01/29)</t>
  </si>
  <si>
    <t>Western Cape: Saldanha Bay (WC014) - Table C6 Quarterly Budget Statement - Financial Position ( Waste water management                             ) for 2nd Quarter ended 31 December 2024 (Figures Finalised as at 2025/01/29)</t>
  </si>
  <si>
    <t>Western Cape: Swartland (WC015) - Table C6 Quarterly Budget Statement - Financial Position ( Waste water management                             ) for 2nd Quarter ended 31 December 2024 (Figures Finalised as at 2025/01/29)</t>
  </si>
  <si>
    <t>Western Cape: West Coast (DC1) - Table C6 Quarterly Budget Statement - Financial Position ( Waste water management                             ) for 2nd Quarter ended 31 December 2024 (Figures Finalised as at 2025/01/29)</t>
  </si>
  <si>
    <t>Western Cape: Witzenberg (WC022) - Table C6 Quarterly Budget Statement - Financial Position ( Waste water management                             ) for 2nd Quarter ended 31 December 2024 (Figures Finalised as at 2025/01/29)</t>
  </si>
  <si>
    <t>Western Cape: Drakenstein (WC023) - Table C6 Quarterly Budget Statement - Financial Position ( Waste water management                             ) for 2nd Quarter ended 31 December 2024 (Figures Finalised as at 2025/01/29)</t>
  </si>
  <si>
    <t>Western Cape: Stellenbosch (WC024) - Table C6 Quarterly Budget Statement - Financial Position ( Waste water management                             ) for 2nd Quarter ended 31 December 2024 (Figures Finalised as at 2025/01/29)</t>
  </si>
  <si>
    <t>Western Cape: Breede Valley (WC025) - Table C6 Quarterly Budget Statement - Financial Position ( Waste water management                             ) for 2nd Quarter ended 31 December 2024 (Figures Finalised as at 2025/01/29)</t>
  </si>
  <si>
    <t>Western Cape: Langeberg (WC026) - Table C6 Quarterly Budget Statement - Financial Position ( Waste water management                             ) for 2nd Quarter ended 31 December 2024 (Figures Finalised as at 2025/01/29)</t>
  </si>
  <si>
    <t>Western Cape: Cape Winelands DM (DC2) - Table C6 Quarterly Budget Statement - Financial Position ( Waste water management                             ) for 2nd Quarter ended 31 December 2024 (Figures Finalised as at 2025/01/29)</t>
  </si>
  <si>
    <t>Western Cape: Theewaterskloof (WC031) - Table C6 Quarterly Budget Statement - Financial Position ( Waste water management                             ) for 2nd Quarter ended 31 December 2024 (Figures Finalised as at 2025/01/29)</t>
  </si>
  <si>
    <t>Western Cape: Overstrand (WC032) - Table C6 Quarterly Budget Statement - Financial Position ( Waste water management                             ) for 2nd Quarter ended 31 December 2024 (Figures Finalised as at 2025/01/29)</t>
  </si>
  <si>
    <t>Western Cape: Cape Agulhas (WC033) - Table C6 Quarterly Budget Statement - Financial Position ( Waste water management                             ) for 2nd Quarter ended 31 December 2024 (Figures Finalised as at 2025/01/29)</t>
  </si>
  <si>
    <t>Western Cape: Swellendam (WC034) - Table C6 Quarterly Budget Statement - Financial Position ( Waste water management                             ) for 2nd Quarter ended 31 December 2024 (Figures Finalised as at 2025/01/29)</t>
  </si>
  <si>
    <t>Western Cape: Overberg (DC3) - Table C6 Quarterly Budget Statement - Financial Position ( Waste water management                             ) for 2nd Quarter ended 31 December 2024 (Figures Finalised as at 2025/01/29)</t>
  </si>
  <si>
    <t>Western Cape: Kannaland (WC041) - Table C6 Quarterly Budget Statement - Financial Position ( Waste water management                             ) for 2nd Quarter ended 31 December 2024 (Figures Finalised as at 2025/01/29)</t>
  </si>
  <si>
    <t>Western Cape: Hessequa (WC042) - Table C6 Quarterly Budget Statement - Financial Position ( Waste water management                             ) for 2nd Quarter ended 31 December 2024 (Figures Finalised as at 2025/01/29)</t>
  </si>
  <si>
    <t>Western Cape: Mossel Bay (WC043) - Table C6 Quarterly Budget Statement - Financial Position ( Waste water management                             ) for 2nd Quarter ended 31 December 2024 (Figures Finalised as at 2025/01/29)</t>
  </si>
  <si>
    <t>Western Cape: George (WC044) - Table C6 Quarterly Budget Statement - Financial Position ( Waste water management                             ) for 2nd Quarter ended 31 December 2024 (Figures Finalised as at 2025/01/29)</t>
  </si>
  <si>
    <t>Western Cape: Oudtshoorn (WC045) - Table C6 Quarterly Budget Statement - Financial Position ( Waste water management                             ) for 2nd Quarter ended 31 December 2024 (Figures Finalised as at 2025/01/29)</t>
  </si>
  <si>
    <t>Western Cape: Bitou (WC047) - Table C6 Quarterly Budget Statement - Financial Position ( Waste water management                             ) for 2nd Quarter ended 31 December 2024 (Figures Finalised as at 2025/01/29)</t>
  </si>
  <si>
    <t>Western Cape: Knysna (WC048) - Table C6 Quarterly Budget Statement - Financial Position ( Waste water management                             ) for 2nd Quarter ended 31 December 2024 (Figures Finalised as at 2025/01/29)</t>
  </si>
  <si>
    <t>Western Cape: Garden Route (DC4) - Table C6 Quarterly Budget Statement - Financial Position ( Waste water management                             ) for 2nd Quarter ended 31 December 2024 (Figures Finalised as at 2025/01/29)</t>
  </si>
  <si>
    <t>Western Cape: Laingsburg (WC051) - Table C6 Quarterly Budget Statement - Financial Position ( Waste water management                             ) for 2nd Quarter ended 31 December 2024 (Figures Finalised as at 2025/01/29)</t>
  </si>
  <si>
    <t>Western Cape: Prince Albert (WC052) - Table C6 Quarterly Budget Statement - Financial Position ( Waste water management                             ) for 2nd Quarter ended 31 December 2024 (Figures Finalised as at 2025/01/29)</t>
  </si>
  <si>
    <t>Western Cape: Beaufort West (WC053) - Table C6 Quarterly Budget Statement - Financial Position ( Waste water management                             ) for 2nd Quarter ended 31 December 2024 (Figures Finalised as at 2025/01/29)</t>
  </si>
  <si>
    <t>Western Cape: Central Karoo (DC5) - Table C6 Quarterly Budget Statement - Financial Position ( Waste water management                             ) for 2nd Quarter ended 31 December 2024 (Figures Finalised as at 2025/01/29)</t>
  </si>
  <si>
    <t>Summary - Table C6 Quarterly Budget Statement - Financial Position ( Waste water management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</si>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</sst>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524686897</v>
      </c>
      <c r="D7" s="18"/>
      <c r="E7" s="19">
        <v>763404299</v>
      </c>
      <c r="F7" s="20">
        <v>763404299</v>
      </c>
      <c r="G7" s="20">
        <v>-7311788</v>
      </c>
      <c r="H7" s="20">
        <v>280921340</v>
      </c>
      <c r="I7" s="20">
        <v>-13474319</v>
      </c>
      <c r="J7" s="20">
        <v>260135233</v>
      </c>
      <c r="K7" s="20">
        <v>-77609625</v>
      </c>
      <c r="L7" s="20">
        <v>15918245</v>
      </c>
      <c r="M7" s="20">
        <v>-153576174</v>
      </c>
      <c r="N7" s="20">
        <v>-215267554</v>
      </c>
      <c r="O7" s="20"/>
      <c r="P7" s="20"/>
      <c r="Q7" s="20"/>
      <c r="R7" s="20"/>
      <c r="S7" s="20"/>
      <c r="T7" s="20"/>
      <c r="U7" s="20"/>
      <c r="V7" s="20"/>
      <c r="W7" s="20">
        <v>44867679</v>
      </c>
      <c r="X7" s="20">
        <v>664210199</v>
      </c>
      <c r="Y7" s="20">
        <v>-619342520</v>
      </c>
      <c r="Z7" s="21">
        <v>-93.244957836005767</v>
      </c>
      <c r="AA7" s="22">
        <v>763404299</v>
      </c>
    </row>
    <row r="8" spans="1:27" x14ac:dyDescent="0.25">
      <c r="A8" s="23" t="s">
        <v>36</v>
      </c>
      <c r="B8" s="17" t="s">
        <v>32</v>
      </c>
      <c r="C8" s="18">
        <v>-480666119</v>
      </c>
      <c r="D8" s="18"/>
      <c r="E8" s="19"/>
      <c r="F8" s="20"/>
      <c r="G8" s="20">
        <v>-514</v>
      </c>
      <c r="H8" s="20">
        <v>-19240</v>
      </c>
      <c r="I8" s="20">
        <v>3898</v>
      </c>
      <c r="J8" s="20">
        <v>-15856</v>
      </c>
      <c r="K8" s="20">
        <v>565</v>
      </c>
      <c r="L8" s="20">
        <v>2753</v>
      </c>
      <c r="M8" s="20">
        <v>-10752</v>
      </c>
      <c r="N8" s="20">
        <v>-7434</v>
      </c>
      <c r="O8" s="20"/>
      <c r="P8" s="20"/>
      <c r="Q8" s="20"/>
      <c r="R8" s="20"/>
      <c r="S8" s="20"/>
      <c r="T8" s="20"/>
      <c r="U8" s="20"/>
      <c r="V8" s="20"/>
      <c r="W8" s="20">
        <v>-23290</v>
      </c>
      <c r="X8" s="20"/>
      <c r="Y8" s="20">
        <v>-23290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51609461</v>
      </c>
      <c r="D11" s="18"/>
      <c r="E11" s="19"/>
      <c r="F11" s="20"/>
      <c r="G11" s="24">
        <v>-113550184</v>
      </c>
      <c r="H11" s="24">
        <v>-1623518</v>
      </c>
      <c r="I11" s="24">
        <v>-63566</v>
      </c>
      <c r="J11" s="20">
        <v>-115237268</v>
      </c>
      <c r="K11" s="24">
        <v>-537725</v>
      </c>
      <c r="L11" s="24">
        <v>146669</v>
      </c>
      <c r="M11" s="20">
        <v>-3439</v>
      </c>
      <c r="N11" s="24">
        <v>-394495</v>
      </c>
      <c r="O11" s="24"/>
      <c r="P11" s="24"/>
      <c r="Q11" s="20"/>
      <c r="R11" s="24"/>
      <c r="S11" s="24"/>
      <c r="T11" s="20"/>
      <c r="U11" s="24"/>
      <c r="V11" s="24"/>
      <c r="W11" s="24">
        <v>-115631763</v>
      </c>
      <c r="X11" s="20"/>
      <c r="Y11" s="24">
        <v>-115631763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12178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95642417</v>
      </c>
      <c r="D13" s="29">
        <f>SUM(D6:D12)</f>
        <v>0</v>
      </c>
      <c r="E13" s="30">
        <f t="shared" si="0"/>
        <v>763404299</v>
      </c>
      <c r="F13" s="31">
        <f t="shared" si="0"/>
        <v>763404299</v>
      </c>
      <c r="G13" s="31">
        <f t="shared" si="0"/>
        <v>-120862486</v>
      </c>
      <c r="H13" s="31">
        <f t="shared" si="0"/>
        <v>279278582</v>
      </c>
      <c r="I13" s="31">
        <f t="shared" si="0"/>
        <v>-13533987</v>
      </c>
      <c r="J13" s="31">
        <f t="shared" si="0"/>
        <v>144882109</v>
      </c>
      <c r="K13" s="31">
        <f t="shared" si="0"/>
        <v>-78146785</v>
      </c>
      <c r="L13" s="31">
        <f t="shared" si="0"/>
        <v>16067667</v>
      </c>
      <c r="M13" s="31">
        <f t="shared" si="0"/>
        <v>-153590365</v>
      </c>
      <c r="N13" s="31">
        <f t="shared" si="0"/>
        <v>-215669483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-70787374</v>
      </c>
      <c r="X13" s="31">
        <f t="shared" si="0"/>
        <v>664210199</v>
      </c>
      <c r="Y13" s="31">
        <f t="shared" si="0"/>
        <v>-734997573</v>
      </c>
      <c r="Z13" s="32">
        <f>+IF(X13&lt;&gt;0,+(Y13/X13)*100,0)</f>
        <v>-110.65737534692688</v>
      </c>
      <c r="AA13" s="33">
        <f>SUM(AA6:AA12)</f>
        <v>763404299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8850652771</v>
      </c>
      <c r="D17" s="18"/>
      <c r="E17" s="19">
        <v>3227434318</v>
      </c>
      <c r="F17" s="20">
        <v>3597384988</v>
      </c>
      <c r="G17" s="24">
        <v>-6648053</v>
      </c>
      <c r="H17" s="24">
        <v>119297930</v>
      </c>
      <c r="I17" s="24">
        <v>8977810402</v>
      </c>
      <c r="J17" s="20">
        <v>9090460279</v>
      </c>
      <c r="K17" s="24">
        <v>268487379</v>
      </c>
      <c r="L17" s="24">
        <v>175185925</v>
      </c>
      <c r="M17" s="20">
        <v>332572580</v>
      </c>
      <c r="N17" s="24">
        <v>776245884</v>
      </c>
      <c r="O17" s="24"/>
      <c r="P17" s="24"/>
      <c r="Q17" s="20"/>
      <c r="R17" s="24"/>
      <c r="S17" s="24"/>
      <c r="T17" s="20"/>
      <c r="U17" s="24"/>
      <c r="V17" s="24"/>
      <c r="W17" s="24">
        <v>9866706163</v>
      </c>
      <c r="X17" s="20">
        <v>1580359211</v>
      </c>
      <c r="Y17" s="24">
        <v>8286346952</v>
      </c>
      <c r="Z17" s="25">
        <v>524.33313226027065</v>
      </c>
      <c r="AA17" s="26">
        <v>3597384988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3352183</v>
      </c>
      <c r="D21" s="18"/>
      <c r="E21" s="19">
        <v>-161759</v>
      </c>
      <c r="F21" s="20">
        <v>-161759</v>
      </c>
      <c r="G21" s="20">
        <v>-67559</v>
      </c>
      <c r="H21" s="20">
        <v>-67559</v>
      </c>
      <c r="I21" s="20">
        <v>3284622</v>
      </c>
      <c r="J21" s="20">
        <v>3149504</v>
      </c>
      <c r="K21" s="20">
        <v>-67559</v>
      </c>
      <c r="L21" s="20">
        <v>-67559</v>
      </c>
      <c r="M21" s="20">
        <v>-67559</v>
      </c>
      <c r="N21" s="20">
        <v>-202677</v>
      </c>
      <c r="O21" s="20"/>
      <c r="P21" s="20"/>
      <c r="Q21" s="20"/>
      <c r="R21" s="20"/>
      <c r="S21" s="20"/>
      <c r="T21" s="20"/>
      <c r="U21" s="20"/>
      <c r="V21" s="20"/>
      <c r="W21" s="20">
        <v>2946827</v>
      </c>
      <c r="X21" s="20"/>
      <c r="Y21" s="20">
        <v>2946827</v>
      </c>
      <c r="Z21" s="21"/>
      <c r="AA21" s="22">
        <v>-161759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8854012467</v>
      </c>
      <c r="D25" s="29">
        <f t="shared" ref="D25:Y25" si="1">SUM(D15:D24)</f>
        <v>0</v>
      </c>
      <c r="E25" s="35">
        <f t="shared" si="1"/>
        <v>3227272559</v>
      </c>
      <c r="F25" s="36">
        <f t="shared" si="1"/>
        <v>3597223229</v>
      </c>
      <c r="G25" s="36">
        <f t="shared" si="1"/>
        <v>-6715612</v>
      </c>
      <c r="H25" s="36">
        <f t="shared" si="1"/>
        <v>119230371</v>
      </c>
      <c r="I25" s="36">
        <f t="shared" si="1"/>
        <v>8981102537</v>
      </c>
      <c r="J25" s="36">
        <f t="shared" si="1"/>
        <v>9093617296</v>
      </c>
      <c r="K25" s="36">
        <f t="shared" si="1"/>
        <v>268419820</v>
      </c>
      <c r="L25" s="36">
        <f t="shared" si="1"/>
        <v>175118366</v>
      </c>
      <c r="M25" s="36">
        <f t="shared" si="1"/>
        <v>332505021</v>
      </c>
      <c r="N25" s="36">
        <f t="shared" si="1"/>
        <v>776043207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9869660503</v>
      </c>
      <c r="X25" s="36">
        <f t="shared" si="1"/>
        <v>1580359211</v>
      </c>
      <c r="Y25" s="36">
        <f t="shared" si="1"/>
        <v>8289301292</v>
      </c>
      <c r="Z25" s="37">
        <f>+IF(X25&lt;&gt;0,+(Y25/X25)*100,0)</f>
        <v>524.52007330376489</v>
      </c>
      <c r="AA25" s="38">
        <f>SUM(AA15:AA24)</f>
        <v>3597223229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8949654884</v>
      </c>
      <c r="D26" s="29">
        <f>+D13+D25</f>
        <v>0</v>
      </c>
      <c r="E26" s="30">
        <f t="shared" si="2"/>
        <v>3990676858</v>
      </c>
      <c r="F26" s="31">
        <f t="shared" si="2"/>
        <v>4360627528</v>
      </c>
      <c r="G26" s="31">
        <f t="shared" si="2"/>
        <v>-127578098</v>
      </c>
      <c r="H26" s="31">
        <f t="shared" si="2"/>
        <v>398508953</v>
      </c>
      <c r="I26" s="31">
        <f t="shared" si="2"/>
        <v>8967568550</v>
      </c>
      <c r="J26" s="31">
        <f t="shared" si="2"/>
        <v>9238499405</v>
      </c>
      <c r="K26" s="31">
        <f t="shared" si="2"/>
        <v>190273035</v>
      </c>
      <c r="L26" s="31">
        <f t="shared" si="2"/>
        <v>191186033</v>
      </c>
      <c r="M26" s="31">
        <f t="shared" si="2"/>
        <v>178914656</v>
      </c>
      <c r="N26" s="31">
        <f t="shared" si="2"/>
        <v>560373724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9798873129</v>
      </c>
      <c r="X26" s="31">
        <f t="shared" si="2"/>
        <v>2244569410</v>
      </c>
      <c r="Y26" s="31">
        <f t="shared" si="2"/>
        <v>7554303719</v>
      </c>
      <c r="Z26" s="32">
        <f>+IF(X26&lt;&gt;0,+(Y26/X26)*100,0)</f>
        <v>336.55914962326784</v>
      </c>
      <c r="AA26" s="33">
        <f>+AA13+AA25</f>
        <v>4360627528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96924</v>
      </c>
      <c r="D31" s="18"/>
      <c r="E31" s="19">
        <v>1483932</v>
      </c>
      <c r="F31" s="20">
        <v>1483932</v>
      </c>
      <c r="G31" s="20">
        <v>-219062</v>
      </c>
      <c r="H31" s="20">
        <v>73020</v>
      </c>
      <c r="I31" s="20">
        <v>3416787</v>
      </c>
      <c r="J31" s="20">
        <v>3270745</v>
      </c>
      <c r="K31" s="20">
        <v>471741</v>
      </c>
      <c r="L31" s="20">
        <v>263250</v>
      </c>
      <c r="M31" s="20">
        <v>145586</v>
      </c>
      <c r="N31" s="20">
        <v>880577</v>
      </c>
      <c r="O31" s="20"/>
      <c r="P31" s="20"/>
      <c r="Q31" s="20"/>
      <c r="R31" s="20"/>
      <c r="S31" s="20"/>
      <c r="T31" s="20"/>
      <c r="U31" s="20"/>
      <c r="V31" s="20"/>
      <c r="W31" s="20">
        <v>4151322</v>
      </c>
      <c r="X31" s="20">
        <v>1414616</v>
      </c>
      <c r="Y31" s="20">
        <v>2736706</v>
      </c>
      <c r="Z31" s="21">
        <v>193.45928506393255</v>
      </c>
      <c r="AA31" s="22">
        <v>1483932</v>
      </c>
    </row>
    <row r="32" spans="1:27" x14ac:dyDescent="0.25">
      <c r="A32" s="23" t="s">
        <v>59</v>
      </c>
      <c r="B32" s="17" t="s">
        <v>32</v>
      </c>
      <c r="C32" s="18">
        <v>2936963382</v>
      </c>
      <c r="D32" s="18"/>
      <c r="E32" s="19"/>
      <c r="F32" s="20"/>
      <c r="G32" s="20">
        <v>-382554795</v>
      </c>
      <c r="H32" s="20">
        <v>536767458</v>
      </c>
      <c r="I32" s="20">
        <v>350674586</v>
      </c>
      <c r="J32" s="20">
        <v>504887249</v>
      </c>
      <c r="K32" s="20">
        <v>387087242</v>
      </c>
      <c r="L32" s="20">
        <v>307223233</v>
      </c>
      <c r="M32" s="20">
        <v>61590750</v>
      </c>
      <c r="N32" s="20">
        <v>755901225</v>
      </c>
      <c r="O32" s="20"/>
      <c r="P32" s="20"/>
      <c r="Q32" s="20"/>
      <c r="R32" s="20"/>
      <c r="S32" s="20"/>
      <c r="T32" s="20"/>
      <c r="U32" s="20"/>
      <c r="V32" s="20"/>
      <c r="W32" s="20">
        <v>1260788474</v>
      </c>
      <c r="X32" s="20"/>
      <c r="Y32" s="20">
        <v>1260788474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86322431</v>
      </c>
      <c r="D33" s="18"/>
      <c r="E33" s="19"/>
      <c r="F33" s="20"/>
      <c r="G33" s="20">
        <v>-1663564</v>
      </c>
      <c r="H33" s="20">
        <v>-14090851</v>
      </c>
      <c r="I33" s="20">
        <v>-33414694</v>
      </c>
      <c r="J33" s="20">
        <v>-49169109</v>
      </c>
      <c r="K33" s="20">
        <v>-44653228</v>
      </c>
      <c r="L33" s="20">
        <v>80412163</v>
      </c>
      <c r="M33" s="20">
        <v>15153141</v>
      </c>
      <c r="N33" s="20">
        <v>50912076</v>
      </c>
      <c r="O33" s="20"/>
      <c r="P33" s="20"/>
      <c r="Q33" s="20"/>
      <c r="R33" s="20"/>
      <c r="S33" s="20"/>
      <c r="T33" s="20"/>
      <c r="U33" s="20"/>
      <c r="V33" s="20"/>
      <c r="W33" s="20">
        <v>1742967</v>
      </c>
      <c r="X33" s="20"/>
      <c r="Y33" s="20">
        <v>1742967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65931087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88996</v>
      </c>
      <c r="D35" s="18"/>
      <c r="E35" s="19"/>
      <c r="F35" s="20"/>
      <c r="G35" s="20">
        <v>-2516919</v>
      </c>
      <c r="H35" s="20">
        <v>1407779</v>
      </c>
      <c r="I35" s="20">
        <v>-991481</v>
      </c>
      <c r="J35" s="20">
        <v>-2100621</v>
      </c>
      <c r="K35" s="20">
        <v>-620370</v>
      </c>
      <c r="L35" s="20">
        <v>2643134</v>
      </c>
      <c r="M35" s="20">
        <v>-2989731</v>
      </c>
      <c r="N35" s="20">
        <v>-966967</v>
      </c>
      <c r="O35" s="20"/>
      <c r="P35" s="20"/>
      <c r="Q35" s="20"/>
      <c r="R35" s="20"/>
      <c r="S35" s="20"/>
      <c r="T35" s="20"/>
      <c r="U35" s="20"/>
      <c r="V35" s="20"/>
      <c r="W35" s="20">
        <v>-3067588</v>
      </c>
      <c r="X35" s="20"/>
      <c r="Y35" s="20">
        <v>-3067588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3089402820</v>
      </c>
      <c r="D37" s="29">
        <f t="shared" ref="D37:Y37" si="3">SUM(D29:D36)</f>
        <v>0</v>
      </c>
      <c r="E37" s="30">
        <f t="shared" si="3"/>
        <v>1483932</v>
      </c>
      <c r="F37" s="31">
        <f t="shared" si="3"/>
        <v>1483932</v>
      </c>
      <c r="G37" s="31">
        <f t="shared" si="3"/>
        <v>-386954340</v>
      </c>
      <c r="H37" s="31">
        <f t="shared" si="3"/>
        <v>524157406</v>
      </c>
      <c r="I37" s="31">
        <f t="shared" si="3"/>
        <v>319685198</v>
      </c>
      <c r="J37" s="31">
        <f t="shared" si="3"/>
        <v>456888264</v>
      </c>
      <c r="K37" s="31">
        <f t="shared" si="3"/>
        <v>342285385</v>
      </c>
      <c r="L37" s="31">
        <f t="shared" si="3"/>
        <v>390541780</v>
      </c>
      <c r="M37" s="31">
        <f t="shared" si="3"/>
        <v>73899746</v>
      </c>
      <c r="N37" s="31">
        <f t="shared" si="3"/>
        <v>806726911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1263615175</v>
      </c>
      <c r="X37" s="31">
        <f t="shared" si="3"/>
        <v>1414616</v>
      </c>
      <c r="Y37" s="31">
        <f t="shared" si="3"/>
        <v>1262200559</v>
      </c>
      <c r="Z37" s="32">
        <f>+IF(X37&lt;&gt;0,+(Y37/X37)*100,0)</f>
        <v>89225.666824070984</v>
      </c>
      <c r="AA37" s="33">
        <f>SUM(AA29:AA36)</f>
        <v>1483932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105144048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107881423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213025471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3302428291</v>
      </c>
      <c r="D44" s="29">
        <f>+D37+D43</f>
        <v>0</v>
      </c>
      <c r="E44" s="30">
        <f t="shared" si="5"/>
        <v>1483932</v>
      </c>
      <c r="F44" s="31">
        <f t="shared" si="5"/>
        <v>1483932</v>
      </c>
      <c r="G44" s="31">
        <f t="shared" si="5"/>
        <v>-386954340</v>
      </c>
      <c r="H44" s="31">
        <f t="shared" si="5"/>
        <v>524157406</v>
      </c>
      <c r="I44" s="31">
        <f t="shared" si="5"/>
        <v>319685198</v>
      </c>
      <c r="J44" s="31">
        <f t="shared" si="5"/>
        <v>456888264</v>
      </c>
      <c r="K44" s="31">
        <f t="shared" si="5"/>
        <v>342285385</v>
      </c>
      <c r="L44" s="31">
        <f t="shared" si="5"/>
        <v>390541780</v>
      </c>
      <c r="M44" s="31">
        <f t="shared" si="5"/>
        <v>73899746</v>
      </c>
      <c r="N44" s="31">
        <f t="shared" si="5"/>
        <v>806726911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1263615175</v>
      </c>
      <c r="X44" s="31">
        <f t="shared" si="5"/>
        <v>1414616</v>
      </c>
      <c r="Y44" s="31">
        <f t="shared" si="5"/>
        <v>1262200559</v>
      </c>
      <c r="Z44" s="32">
        <f>+IF(X44&lt;&gt;0,+(Y44/X44)*100,0)</f>
        <v>89225.666824070984</v>
      </c>
      <c r="AA44" s="33">
        <f>+AA37+AA43</f>
        <v>1483932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5647226593</v>
      </c>
      <c r="D45" s="42">
        <f t="shared" si="6"/>
        <v>0</v>
      </c>
      <c r="E45" s="43">
        <f t="shared" si="6"/>
        <v>3989192926</v>
      </c>
      <c r="F45" s="44">
        <f t="shared" si="6"/>
        <v>4359143596</v>
      </c>
      <c r="G45" s="44">
        <f t="shared" si="6"/>
        <v>259376242</v>
      </c>
      <c r="H45" s="44">
        <f t="shared" si="6"/>
        <v>-125648453</v>
      </c>
      <c r="I45" s="44">
        <f t="shared" si="6"/>
        <v>8647883352</v>
      </c>
      <c r="J45" s="44">
        <f t="shared" si="6"/>
        <v>8781611141</v>
      </c>
      <c r="K45" s="44">
        <f t="shared" si="6"/>
        <v>-152012350</v>
      </c>
      <c r="L45" s="44">
        <f t="shared" si="6"/>
        <v>-199355747</v>
      </c>
      <c r="M45" s="44">
        <f t="shared" si="6"/>
        <v>105014910</v>
      </c>
      <c r="N45" s="44">
        <f t="shared" si="6"/>
        <v>-246353187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8535257954</v>
      </c>
      <c r="X45" s="44">
        <f t="shared" si="6"/>
        <v>2243154794</v>
      </c>
      <c r="Y45" s="44">
        <f t="shared" si="6"/>
        <v>6292103160</v>
      </c>
      <c r="Z45" s="45">
        <f>+IF(X45&lt;&gt;0,+(Y45/X45)*100,0)</f>
        <v>280.50240566679321</v>
      </c>
      <c r="AA45" s="46">
        <f>+AA26-AA44</f>
        <v>4359143596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-1807137698</v>
      </c>
      <c r="D47" s="18"/>
      <c r="E47" s="19">
        <v>96025360</v>
      </c>
      <c r="F47" s="20">
        <v>96025360</v>
      </c>
      <c r="G47" s="20">
        <v>-1</v>
      </c>
      <c r="H47" s="20">
        <v>-3727463</v>
      </c>
      <c r="I47" s="20">
        <v>-2688199</v>
      </c>
      <c r="J47" s="20">
        <v>-6415663</v>
      </c>
      <c r="K47" s="20">
        <v>-4898755</v>
      </c>
      <c r="L47" s="20">
        <v>-8645637</v>
      </c>
      <c r="M47" s="20">
        <v>-735595</v>
      </c>
      <c r="N47" s="20">
        <v>-14279987</v>
      </c>
      <c r="O47" s="20"/>
      <c r="P47" s="20"/>
      <c r="Q47" s="20"/>
      <c r="R47" s="20"/>
      <c r="S47" s="20"/>
      <c r="T47" s="20"/>
      <c r="U47" s="20"/>
      <c r="V47" s="20"/>
      <c r="W47" s="20">
        <v>-20695650</v>
      </c>
      <c r="X47" s="20">
        <v>46903267</v>
      </c>
      <c r="Y47" s="20">
        <v>-67598917</v>
      </c>
      <c r="Z47" s="47">
        <v>-144.12411186623737</v>
      </c>
      <c r="AA47" s="22">
        <v>96025360</v>
      </c>
    </row>
    <row r="48" spans="1:27" x14ac:dyDescent="0.25">
      <c r="A48" s="23" t="s">
        <v>73</v>
      </c>
      <c r="B48" s="17" t="s">
        <v>32</v>
      </c>
      <c r="C48" s="18">
        <v>119253716</v>
      </c>
      <c r="D48" s="18"/>
      <c r="E48" s="19"/>
      <c r="F48" s="20"/>
      <c r="G48" s="20">
        <v>1512656</v>
      </c>
      <c r="H48" s="20">
        <v>2214807</v>
      </c>
      <c r="I48" s="20">
        <v>2688198</v>
      </c>
      <c r="J48" s="20">
        <v>6415661</v>
      </c>
      <c r="K48" s="20">
        <v>4898757</v>
      </c>
      <c r="L48" s="20">
        <v>8645638</v>
      </c>
      <c r="M48" s="20">
        <v>735594</v>
      </c>
      <c r="N48" s="20">
        <v>14279989</v>
      </c>
      <c r="O48" s="20"/>
      <c r="P48" s="20"/>
      <c r="Q48" s="20"/>
      <c r="R48" s="20"/>
      <c r="S48" s="20"/>
      <c r="T48" s="20"/>
      <c r="U48" s="20"/>
      <c r="V48" s="20"/>
      <c r="W48" s="20">
        <v>20695650</v>
      </c>
      <c r="X48" s="20"/>
      <c r="Y48" s="20">
        <v>20695650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-1687883982</v>
      </c>
      <c r="D50" s="50">
        <f t="shared" ref="D50:Y50" si="7">SUM(D47:D49)</f>
        <v>0</v>
      </c>
      <c r="E50" s="51">
        <f t="shared" si="7"/>
        <v>96025360</v>
      </c>
      <c r="F50" s="52">
        <f t="shared" si="7"/>
        <v>96025360</v>
      </c>
      <c r="G50" s="52">
        <f t="shared" si="7"/>
        <v>1512655</v>
      </c>
      <c r="H50" s="52">
        <f t="shared" si="7"/>
        <v>-1512656</v>
      </c>
      <c r="I50" s="52">
        <f t="shared" si="7"/>
        <v>-1</v>
      </c>
      <c r="J50" s="52">
        <f t="shared" si="7"/>
        <v>-2</v>
      </c>
      <c r="K50" s="52">
        <f t="shared" si="7"/>
        <v>2</v>
      </c>
      <c r="L50" s="52">
        <f t="shared" si="7"/>
        <v>1</v>
      </c>
      <c r="M50" s="52">
        <f t="shared" si="7"/>
        <v>-1</v>
      </c>
      <c r="N50" s="52">
        <f t="shared" si="7"/>
        <v>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46903267</v>
      </c>
      <c r="Y50" s="52">
        <f t="shared" si="7"/>
        <v>-46903267</v>
      </c>
      <c r="Z50" s="53">
        <f>+IF(X50&lt;&gt;0,+(Y50/X50)*100,0)</f>
        <v>-100</v>
      </c>
      <c r="AA50" s="54">
        <f>SUM(AA47:AA49)</f>
        <v>96025360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9660843</v>
      </c>
      <c r="D6" s="18"/>
      <c r="E6" s="19">
        <v>27996008</v>
      </c>
      <c r="F6" s="20">
        <v>27996008</v>
      </c>
      <c r="G6" s="20">
        <v>148024</v>
      </c>
      <c r="H6" s="20">
        <v>637189</v>
      </c>
      <c r="I6" s="20">
        <v>818068</v>
      </c>
      <c r="J6" s="20">
        <v>1603281</v>
      </c>
      <c r="K6" s="20">
        <v>1188445</v>
      </c>
      <c r="L6" s="20">
        <v>1126309</v>
      </c>
      <c r="M6" s="20">
        <v>-964354</v>
      </c>
      <c r="N6" s="20">
        <v>1350400</v>
      </c>
      <c r="O6" s="20"/>
      <c r="P6" s="20"/>
      <c r="Q6" s="20"/>
      <c r="R6" s="20"/>
      <c r="S6" s="20"/>
      <c r="T6" s="20"/>
      <c r="U6" s="20"/>
      <c r="V6" s="20"/>
      <c r="W6" s="20">
        <v>2953681</v>
      </c>
      <c r="X6" s="20">
        <v>12728775</v>
      </c>
      <c r="Y6" s="20">
        <v>-9775094</v>
      </c>
      <c r="Z6" s="21">
        <v>-76.795245418353304</v>
      </c>
      <c r="AA6" s="22">
        <v>27996008</v>
      </c>
    </row>
    <row r="7" spans="1:27" x14ac:dyDescent="0.25">
      <c r="A7" s="23" t="s">
        <v>35</v>
      </c>
      <c r="B7" s="17" t="s">
        <v>32</v>
      </c>
      <c r="C7" s="18">
        <v>8295745</v>
      </c>
      <c r="D7" s="18"/>
      <c r="E7" s="19">
        <v>7879913</v>
      </c>
      <c r="F7" s="20">
        <v>7879913</v>
      </c>
      <c r="G7" s="20">
        <v>9655079</v>
      </c>
      <c r="H7" s="20">
        <v>1554900</v>
      </c>
      <c r="I7" s="20">
        <v>1528992</v>
      </c>
      <c r="J7" s="20">
        <v>12738971</v>
      </c>
      <c r="K7" s="20">
        <v>853219</v>
      </c>
      <c r="L7" s="20">
        <v>1074096</v>
      </c>
      <c r="M7" s="20">
        <v>1443377</v>
      </c>
      <c r="N7" s="20">
        <v>3370692</v>
      </c>
      <c r="O7" s="20"/>
      <c r="P7" s="20"/>
      <c r="Q7" s="20"/>
      <c r="R7" s="20"/>
      <c r="S7" s="20"/>
      <c r="T7" s="20"/>
      <c r="U7" s="20"/>
      <c r="V7" s="20"/>
      <c r="W7" s="20">
        <v>16109663</v>
      </c>
      <c r="X7" s="20">
        <v>3941238</v>
      </c>
      <c r="Y7" s="20">
        <v>12168425</v>
      </c>
      <c r="Z7" s="21">
        <v>308.74626196134312</v>
      </c>
      <c r="AA7" s="22">
        <v>7879913</v>
      </c>
    </row>
    <row r="8" spans="1:27" x14ac:dyDescent="0.25">
      <c r="A8" s="23" t="s">
        <v>36</v>
      </c>
      <c r="B8" s="17" t="s">
        <v>32</v>
      </c>
      <c r="C8" s="18">
        <v>1134976</v>
      </c>
      <c r="D8" s="18"/>
      <c r="E8" s="19"/>
      <c r="F8" s="20"/>
      <c r="G8" s="20">
        <v>1244326</v>
      </c>
      <c r="H8" s="20">
        <v>89729</v>
      </c>
      <c r="I8" s="20">
        <v>62496</v>
      </c>
      <c r="J8" s="20">
        <v>1396551</v>
      </c>
      <c r="K8" s="20">
        <v>61628</v>
      </c>
      <c r="L8" s="20">
        <v>100637</v>
      </c>
      <c r="M8" s="20">
        <v>80982</v>
      </c>
      <c r="N8" s="20">
        <v>243247</v>
      </c>
      <c r="O8" s="20"/>
      <c r="P8" s="20"/>
      <c r="Q8" s="20"/>
      <c r="R8" s="20"/>
      <c r="S8" s="20"/>
      <c r="T8" s="20"/>
      <c r="U8" s="20"/>
      <c r="V8" s="20"/>
      <c r="W8" s="20">
        <v>1639798</v>
      </c>
      <c r="X8" s="20"/>
      <c r="Y8" s="20">
        <v>1639798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19091564</v>
      </c>
      <c r="D13" s="29">
        <f>SUM(D6:D12)</f>
        <v>0</v>
      </c>
      <c r="E13" s="30">
        <f t="shared" si="0"/>
        <v>35875921</v>
      </c>
      <c r="F13" s="31">
        <f t="shared" si="0"/>
        <v>35875921</v>
      </c>
      <c r="G13" s="31">
        <f t="shared" si="0"/>
        <v>11047429</v>
      </c>
      <c r="H13" s="31">
        <f t="shared" si="0"/>
        <v>2281818</v>
      </c>
      <c r="I13" s="31">
        <f t="shared" si="0"/>
        <v>2409556</v>
      </c>
      <c r="J13" s="31">
        <f t="shared" si="0"/>
        <v>15738803</v>
      </c>
      <c r="K13" s="31">
        <f t="shared" si="0"/>
        <v>2103292</v>
      </c>
      <c r="L13" s="31">
        <f t="shared" si="0"/>
        <v>2301042</v>
      </c>
      <c r="M13" s="31">
        <f t="shared" si="0"/>
        <v>560005</v>
      </c>
      <c r="N13" s="31">
        <f t="shared" si="0"/>
        <v>4964339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20703142</v>
      </c>
      <c r="X13" s="31">
        <f t="shared" si="0"/>
        <v>16670013</v>
      </c>
      <c r="Y13" s="31">
        <f t="shared" si="0"/>
        <v>4033129</v>
      </c>
      <c r="Z13" s="32">
        <f>+IF(X13&lt;&gt;0,+(Y13/X13)*100,0)</f>
        <v>24.193916345476154</v>
      </c>
      <c r="AA13" s="33">
        <f>SUM(AA6:AA12)</f>
        <v>35875921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983809</v>
      </c>
      <c r="D17" s="18"/>
      <c r="E17" s="19">
        <v>2554348</v>
      </c>
      <c r="F17" s="20">
        <v>2554348</v>
      </c>
      <c r="G17" s="24"/>
      <c r="H17" s="24"/>
      <c r="I17" s="24"/>
      <c r="J17" s="20"/>
      <c r="K17" s="24"/>
      <c r="L17" s="24">
        <v>1245348</v>
      </c>
      <c r="M17" s="20"/>
      <c r="N17" s="24">
        <v>1245348</v>
      </c>
      <c r="O17" s="24"/>
      <c r="P17" s="24"/>
      <c r="Q17" s="20"/>
      <c r="R17" s="24"/>
      <c r="S17" s="24"/>
      <c r="T17" s="20"/>
      <c r="U17" s="24"/>
      <c r="V17" s="24"/>
      <c r="W17" s="24">
        <v>1245348</v>
      </c>
      <c r="X17" s="20">
        <v>2554348</v>
      </c>
      <c r="Y17" s="24">
        <v>-1309000</v>
      </c>
      <c r="Z17" s="25">
        <v>-51.245953957722278</v>
      </c>
      <c r="AA17" s="26">
        <v>2554348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983809</v>
      </c>
      <c r="D25" s="29">
        <f t="shared" ref="D25:Y25" si="1">SUM(D15:D24)</f>
        <v>0</v>
      </c>
      <c r="E25" s="35">
        <f t="shared" si="1"/>
        <v>2554348</v>
      </c>
      <c r="F25" s="36">
        <f t="shared" si="1"/>
        <v>2554348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1245348</v>
      </c>
      <c r="M25" s="36">
        <f t="shared" si="1"/>
        <v>0</v>
      </c>
      <c r="N25" s="36">
        <f t="shared" si="1"/>
        <v>1245348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1245348</v>
      </c>
      <c r="X25" s="36">
        <f t="shared" si="1"/>
        <v>2554348</v>
      </c>
      <c r="Y25" s="36">
        <f t="shared" si="1"/>
        <v>-1309000</v>
      </c>
      <c r="Z25" s="37">
        <f>+IF(X25&lt;&gt;0,+(Y25/X25)*100,0)</f>
        <v>-51.245953957722278</v>
      </c>
      <c r="AA25" s="38">
        <f>SUM(AA15:AA24)</f>
        <v>2554348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20075373</v>
      </c>
      <c r="D26" s="29">
        <f>+D13+D25</f>
        <v>0</v>
      </c>
      <c r="E26" s="30">
        <f t="shared" si="2"/>
        <v>38430269</v>
      </c>
      <c r="F26" s="31">
        <f t="shared" si="2"/>
        <v>38430269</v>
      </c>
      <c r="G26" s="31">
        <f t="shared" si="2"/>
        <v>11047429</v>
      </c>
      <c r="H26" s="31">
        <f t="shared" si="2"/>
        <v>2281818</v>
      </c>
      <c r="I26" s="31">
        <f t="shared" si="2"/>
        <v>2409556</v>
      </c>
      <c r="J26" s="31">
        <f t="shared" si="2"/>
        <v>15738803</v>
      </c>
      <c r="K26" s="31">
        <f t="shared" si="2"/>
        <v>2103292</v>
      </c>
      <c r="L26" s="31">
        <f t="shared" si="2"/>
        <v>3546390</v>
      </c>
      <c r="M26" s="31">
        <f t="shared" si="2"/>
        <v>560005</v>
      </c>
      <c r="N26" s="31">
        <f t="shared" si="2"/>
        <v>6209687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21948490</v>
      </c>
      <c r="X26" s="31">
        <f t="shared" si="2"/>
        <v>19224361</v>
      </c>
      <c r="Y26" s="31">
        <f t="shared" si="2"/>
        <v>2724129</v>
      </c>
      <c r="Z26" s="32">
        <f>+IF(X26&lt;&gt;0,+(Y26/X26)*100,0)</f>
        <v>14.170192704974694</v>
      </c>
      <c r="AA26" s="33">
        <f>+AA13+AA25</f>
        <v>38430269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20075373</v>
      </c>
      <c r="D45" s="42">
        <f t="shared" si="6"/>
        <v>0</v>
      </c>
      <c r="E45" s="43">
        <f t="shared" si="6"/>
        <v>38430269</v>
      </c>
      <c r="F45" s="44">
        <f t="shared" si="6"/>
        <v>38430269</v>
      </c>
      <c r="G45" s="44">
        <f t="shared" si="6"/>
        <v>11047429</v>
      </c>
      <c r="H45" s="44">
        <f t="shared" si="6"/>
        <v>2281818</v>
      </c>
      <c r="I45" s="44">
        <f t="shared" si="6"/>
        <v>2409556</v>
      </c>
      <c r="J45" s="44">
        <f t="shared" si="6"/>
        <v>15738803</v>
      </c>
      <c r="K45" s="44">
        <f t="shared" si="6"/>
        <v>2103292</v>
      </c>
      <c r="L45" s="44">
        <f t="shared" si="6"/>
        <v>3546390</v>
      </c>
      <c r="M45" s="44">
        <f t="shared" si="6"/>
        <v>560005</v>
      </c>
      <c r="N45" s="44">
        <f t="shared" si="6"/>
        <v>6209687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21948490</v>
      </c>
      <c r="X45" s="44">
        <f t="shared" si="6"/>
        <v>19224361</v>
      </c>
      <c r="Y45" s="44">
        <f t="shared" si="6"/>
        <v>2724129</v>
      </c>
      <c r="Z45" s="45">
        <f>+IF(X45&lt;&gt;0,+(Y45/X45)*100,0)</f>
        <v>14.170192704974694</v>
      </c>
      <c r="AA45" s="46">
        <f>+AA26-AA44</f>
        <v>38430269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38430269</v>
      </c>
      <c r="F47" s="20">
        <v>38430269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19224361</v>
      </c>
      <c r="Y47" s="20">
        <v>-19224361</v>
      </c>
      <c r="Z47" s="47">
        <v>-100</v>
      </c>
      <c r="AA47" s="22">
        <v>38430269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38430269</v>
      </c>
      <c r="F50" s="52">
        <f t="shared" si="7"/>
        <v>38430269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19224361</v>
      </c>
      <c r="Y50" s="52">
        <f t="shared" si="7"/>
        <v>-19224361</v>
      </c>
      <c r="Z50" s="53">
        <f>+IF(X50&lt;&gt;0,+(Y50/X50)*100,0)</f>
        <v>-100</v>
      </c>
      <c r="AA50" s="54">
        <f>SUM(AA47:AA49)</f>
        <v>38430269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-7759781</v>
      </c>
      <c r="D6" s="18"/>
      <c r="E6" s="19">
        <v>-16208512</v>
      </c>
      <c r="F6" s="20">
        <v>-7396952</v>
      </c>
      <c r="G6" s="20">
        <v>5061868</v>
      </c>
      <c r="H6" s="20">
        <v>-286364</v>
      </c>
      <c r="I6" s="20">
        <v>-544075</v>
      </c>
      <c r="J6" s="20">
        <v>4231429</v>
      </c>
      <c r="K6" s="20">
        <v>-344080</v>
      </c>
      <c r="L6" s="20">
        <v>-2901743</v>
      </c>
      <c r="M6" s="20">
        <v>-1672851</v>
      </c>
      <c r="N6" s="20">
        <v>-4918674</v>
      </c>
      <c r="O6" s="20"/>
      <c r="P6" s="20"/>
      <c r="Q6" s="20"/>
      <c r="R6" s="20"/>
      <c r="S6" s="20"/>
      <c r="T6" s="20"/>
      <c r="U6" s="20"/>
      <c r="V6" s="20"/>
      <c r="W6" s="20">
        <v>-687245</v>
      </c>
      <c r="X6" s="20">
        <v>-6239271</v>
      </c>
      <c r="Y6" s="20">
        <v>5552026</v>
      </c>
      <c r="Z6" s="21">
        <v>-88.985171504812016</v>
      </c>
      <c r="AA6" s="22">
        <v>-7396952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938204</v>
      </c>
      <c r="F7" s="20">
        <v>660435</v>
      </c>
      <c r="G7" s="20">
        <v>357392</v>
      </c>
      <c r="H7" s="20">
        <v>415571</v>
      </c>
      <c r="I7" s="20">
        <v>401457</v>
      </c>
      <c r="J7" s="20">
        <v>1174420</v>
      </c>
      <c r="K7" s="20">
        <v>398273</v>
      </c>
      <c r="L7" s="20">
        <v>304453</v>
      </c>
      <c r="M7" s="20">
        <v>362346</v>
      </c>
      <c r="N7" s="20">
        <v>1065072</v>
      </c>
      <c r="O7" s="20"/>
      <c r="P7" s="20"/>
      <c r="Q7" s="20"/>
      <c r="R7" s="20"/>
      <c r="S7" s="20"/>
      <c r="T7" s="20"/>
      <c r="U7" s="20"/>
      <c r="V7" s="20"/>
      <c r="W7" s="20">
        <v>2239492</v>
      </c>
      <c r="X7" s="20">
        <v>-523633</v>
      </c>
      <c r="Y7" s="20">
        <v>2763125</v>
      </c>
      <c r="Z7" s="21">
        <v>-527.68351116144322</v>
      </c>
      <c r="AA7" s="22">
        <v>660435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54485</v>
      </c>
      <c r="G8" s="20">
        <v>1452412</v>
      </c>
      <c r="H8" s="20">
        <v>-1310159</v>
      </c>
      <c r="I8" s="20">
        <v>54006</v>
      </c>
      <c r="J8" s="20">
        <v>196259</v>
      </c>
      <c r="K8" s="20">
        <v>44596</v>
      </c>
      <c r="L8" s="20">
        <v>56292</v>
      </c>
      <c r="M8" s="20">
        <v>48476</v>
      </c>
      <c r="N8" s="20">
        <v>149364</v>
      </c>
      <c r="O8" s="20"/>
      <c r="P8" s="20"/>
      <c r="Q8" s="20"/>
      <c r="R8" s="20"/>
      <c r="S8" s="20"/>
      <c r="T8" s="20"/>
      <c r="U8" s="20"/>
      <c r="V8" s="20"/>
      <c r="W8" s="20">
        <v>345623</v>
      </c>
      <c r="X8" s="20">
        <v>54485</v>
      </c>
      <c r="Y8" s="20">
        <v>291138</v>
      </c>
      <c r="Z8" s="21">
        <v>534.34523263283472</v>
      </c>
      <c r="AA8" s="22">
        <v>54485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-7759781</v>
      </c>
      <c r="D13" s="29">
        <f>SUM(D6:D12)</f>
        <v>0</v>
      </c>
      <c r="E13" s="30">
        <f t="shared" si="0"/>
        <v>-15270308</v>
      </c>
      <c r="F13" s="31">
        <f t="shared" si="0"/>
        <v>-6682032</v>
      </c>
      <c r="G13" s="31">
        <f t="shared" si="0"/>
        <v>6871672</v>
      </c>
      <c r="H13" s="31">
        <f t="shared" si="0"/>
        <v>-1180952</v>
      </c>
      <c r="I13" s="31">
        <f t="shared" si="0"/>
        <v>-88612</v>
      </c>
      <c r="J13" s="31">
        <f t="shared" si="0"/>
        <v>5602108</v>
      </c>
      <c r="K13" s="31">
        <f t="shared" si="0"/>
        <v>98789</v>
      </c>
      <c r="L13" s="31">
        <f t="shared" si="0"/>
        <v>-2540998</v>
      </c>
      <c r="M13" s="31">
        <f t="shared" si="0"/>
        <v>-1262029</v>
      </c>
      <c r="N13" s="31">
        <f t="shared" si="0"/>
        <v>-3704238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1897870</v>
      </c>
      <c r="X13" s="31">
        <f t="shared" si="0"/>
        <v>-6708419</v>
      </c>
      <c r="Y13" s="31">
        <f t="shared" si="0"/>
        <v>8606289</v>
      </c>
      <c r="Z13" s="32">
        <f>+IF(X13&lt;&gt;0,+(Y13/X13)*100,0)</f>
        <v>-128.29086853400182</v>
      </c>
      <c r="AA13" s="33">
        <f>SUM(AA6:AA12)</f>
        <v>-6682032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7848245</v>
      </c>
      <c r="D17" s="18"/>
      <c r="E17" s="19">
        <v>14211349</v>
      </c>
      <c r="F17" s="20">
        <v>23914127</v>
      </c>
      <c r="G17" s="24"/>
      <c r="H17" s="24">
        <v>1054768</v>
      </c>
      <c r="I17" s="24">
        <v>640591</v>
      </c>
      <c r="J17" s="20">
        <v>1695359</v>
      </c>
      <c r="K17" s="24">
        <v>917104</v>
      </c>
      <c r="L17" s="24">
        <v>2941201</v>
      </c>
      <c r="M17" s="20">
        <v>2241531</v>
      </c>
      <c r="N17" s="24">
        <v>6099836</v>
      </c>
      <c r="O17" s="24"/>
      <c r="P17" s="24"/>
      <c r="Q17" s="20"/>
      <c r="R17" s="24"/>
      <c r="S17" s="24"/>
      <c r="T17" s="20"/>
      <c r="U17" s="24"/>
      <c r="V17" s="24"/>
      <c r="W17" s="24">
        <v>7795195</v>
      </c>
      <c r="X17" s="20">
        <v>18421969</v>
      </c>
      <c r="Y17" s="24">
        <v>-10626774</v>
      </c>
      <c r="Z17" s="25">
        <v>-57.685332116235784</v>
      </c>
      <c r="AA17" s="26">
        <v>23914127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7848245</v>
      </c>
      <c r="D25" s="29">
        <f t="shared" ref="D25:Y25" si="1">SUM(D15:D24)</f>
        <v>0</v>
      </c>
      <c r="E25" s="35">
        <f t="shared" si="1"/>
        <v>14211349</v>
      </c>
      <c r="F25" s="36">
        <f t="shared" si="1"/>
        <v>23914127</v>
      </c>
      <c r="G25" s="36">
        <f t="shared" si="1"/>
        <v>0</v>
      </c>
      <c r="H25" s="36">
        <f t="shared" si="1"/>
        <v>1054768</v>
      </c>
      <c r="I25" s="36">
        <f t="shared" si="1"/>
        <v>640591</v>
      </c>
      <c r="J25" s="36">
        <f t="shared" si="1"/>
        <v>1695359</v>
      </c>
      <c r="K25" s="36">
        <f t="shared" si="1"/>
        <v>917104</v>
      </c>
      <c r="L25" s="36">
        <f t="shared" si="1"/>
        <v>2941201</v>
      </c>
      <c r="M25" s="36">
        <f t="shared" si="1"/>
        <v>2241531</v>
      </c>
      <c r="N25" s="36">
        <f t="shared" si="1"/>
        <v>6099836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7795195</v>
      </c>
      <c r="X25" s="36">
        <f t="shared" si="1"/>
        <v>18421969</v>
      </c>
      <c r="Y25" s="36">
        <f t="shared" si="1"/>
        <v>-10626774</v>
      </c>
      <c r="Z25" s="37">
        <f>+IF(X25&lt;&gt;0,+(Y25/X25)*100,0)</f>
        <v>-57.685332116235784</v>
      </c>
      <c r="AA25" s="38">
        <f>SUM(AA15:AA24)</f>
        <v>23914127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88464</v>
      </c>
      <c r="D26" s="29">
        <f>+D13+D25</f>
        <v>0</v>
      </c>
      <c r="E26" s="30">
        <f t="shared" si="2"/>
        <v>-1058959</v>
      </c>
      <c r="F26" s="31">
        <f t="shared" si="2"/>
        <v>17232095</v>
      </c>
      <c r="G26" s="31">
        <f t="shared" si="2"/>
        <v>6871672</v>
      </c>
      <c r="H26" s="31">
        <f t="shared" si="2"/>
        <v>-126184</v>
      </c>
      <c r="I26" s="31">
        <f t="shared" si="2"/>
        <v>551979</v>
      </c>
      <c r="J26" s="31">
        <f t="shared" si="2"/>
        <v>7297467</v>
      </c>
      <c r="K26" s="31">
        <f t="shared" si="2"/>
        <v>1015893</v>
      </c>
      <c r="L26" s="31">
        <f t="shared" si="2"/>
        <v>400203</v>
      </c>
      <c r="M26" s="31">
        <f t="shared" si="2"/>
        <v>979502</v>
      </c>
      <c r="N26" s="31">
        <f t="shared" si="2"/>
        <v>2395598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9693065</v>
      </c>
      <c r="X26" s="31">
        <f t="shared" si="2"/>
        <v>11713550</v>
      </c>
      <c r="Y26" s="31">
        <f t="shared" si="2"/>
        <v>-2020485</v>
      </c>
      <c r="Z26" s="32">
        <f>+IF(X26&lt;&gt;0,+(Y26/X26)*100,0)</f>
        <v>-17.249126012182472</v>
      </c>
      <c r="AA26" s="33">
        <f>+AA13+AA25</f>
        <v>17232095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88464</v>
      </c>
      <c r="D45" s="42">
        <f t="shared" si="6"/>
        <v>0</v>
      </c>
      <c r="E45" s="43">
        <f t="shared" si="6"/>
        <v>-1058959</v>
      </c>
      <c r="F45" s="44">
        <f t="shared" si="6"/>
        <v>17232095</v>
      </c>
      <c r="G45" s="44">
        <f t="shared" si="6"/>
        <v>6871672</v>
      </c>
      <c r="H45" s="44">
        <f t="shared" si="6"/>
        <v>-126184</v>
      </c>
      <c r="I45" s="44">
        <f t="shared" si="6"/>
        <v>551979</v>
      </c>
      <c r="J45" s="44">
        <f t="shared" si="6"/>
        <v>7297467</v>
      </c>
      <c r="K45" s="44">
        <f t="shared" si="6"/>
        <v>1015893</v>
      </c>
      <c r="L45" s="44">
        <f t="shared" si="6"/>
        <v>400203</v>
      </c>
      <c r="M45" s="44">
        <f t="shared" si="6"/>
        <v>979502</v>
      </c>
      <c r="N45" s="44">
        <f t="shared" si="6"/>
        <v>2395598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9693065</v>
      </c>
      <c r="X45" s="44">
        <f t="shared" si="6"/>
        <v>11713550</v>
      </c>
      <c r="Y45" s="44">
        <f t="shared" si="6"/>
        <v>-2020485</v>
      </c>
      <c r="Z45" s="45">
        <f>+IF(X45&lt;&gt;0,+(Y45/X45)*100,0)</f>
        <v>-17.249126012182472</v>
      </c>
      <c r="AA45" s="46">
        <f>+AA26-AA44</f>
        <v>17232095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-1058959</v>
      </c>
      <c r="F47" s="20">
        <v>10538494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5269273</v>
      </c>
      <c r="Y47" s="20">
        <v>-5269273</v>
      </c>
      <c r="Z47" s="47">
        <v>-100</v>
      </c>
      <c r="AA47" s="22">
        <v>10538494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-1058959</v>
      </c>
      <c r="F50" s="52">
        <f t="shared" si="7"/>
        <v>10538494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5269273</v>
      </c>
      <c r="Y50" s="52">
        <f t="shared" si="7"/>
        <v>-5269273</v>
      </c>
      <c r="Z50" s="53">
        <f>+IF(X50&lt;&gt;0,+(Y50/X50)*100,0)</f>
        <v>-100</v>
      </c>
      <c r="AA50" s="54">
        <f>SUM(AA47:AA49)</f>
        <v>10538494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-724325</v>
      </c>
      <c r="D6" s="18"/>
      <c r="E6" s="19">
        <v>-5132683</v>
      </c>
      <c r="F6" s="20">
        <v>-6038176</v>
      </c>
      <c r="G6" s="20">
        <v>998667</v>
      </c>
      <c r="H6" s="20">
        <v>346836</v>
      </c>
      <c r="I6" s="20">
        <v>-129619</v>
      </c>
      <c r="J6" s="20">
        <v>1215884</v>
      </c>
      <c r="K6" s="20">
        <v>-285864</v>
      </c>
      <c r="L6" s="20">
        <v>-857658</v>
      </c>
      <c r="M6" s="20">
        <v>-1289217</v>
      </c>
      <c r="N6" s="20">
        <v>-2432739</v>
      </c>
      <c r="O6" s="20"/>
      <c r="P6" s="20"/>
      <c r="Q6" s="20"/>
      <c r="R6" s="20"/>
      <c r="S6" s="20"/>
      <c r="T6" s="20"/>
      <c r="U6" s="20"/>
      <c r="V6" s="20"/>
      <c r="W6" s="20">
        <v>-1216855</v>
      </c>
      <c r="X6" s="20">
        <v>-6966017</v>
      </c>
      <c r="Y6" s="20">
        <v>5749162</v>
      </c>
      <c r="Z6" s="21">
        <v>-82.531552822796726</v>
      </c>
      <c r="AA6" s="22">
        <v>-6038176</v>
      </c>
    </row>
    <row r="7" spans="1:27" x14ac:dyDescent="0.25">
      <c r="A7" s="23" t="s">
        <v>35</v>
      </c>
      <c r="B7" s="17" t="s">
        <v>32</v>
      </c>
      <c r="C7" s="18">
        <v>14474934</v>
      </c>
      <c r="D7" s="18"/>
      <c r="E7" s="19">
        <v>16611794</v>
      </c>
      <c r="F7" s="20">
        <v>16060540</v>
      </c>
      <c r="G7" s="20">
        <v>14651467</v>
      </c>
      <c r="H7" s="20">
        <v>267170</v>
      </c>
      <c r="I7" s="20">
        <v>424074</v>
      </c>
      <c r="J7" s="20">
        <v>15342711</v>
      </c>
      <c r="K7" s="20">
        <v>-2706057</v>
      </c>
      <c r="L7" s="20">
        <v>180379</v>
      </c>
      <c r="M7" s="20">
        <v>278338</v>
      </c>
      <c r="N7" s="20">
        <v>-2247340</v>
      </c>
      <c r="O7" s="20"/>
      <c r="P7" s="20"/>
      <c r="Q7" s="20"/>
      <c r="R7" s="20"/>
      <c r="S7" s="20"/>
      <c r="T7" s="20"/>
      <c r="U7" s="20"/>
      <c r="V7" s="20"/>
      <c r="W7" s="20">
        <v>13095371</v>
      </c>
      <c r="X7" s="20">
        <v>15266824</v>
      </c>
      <c r="Y7" s="20">
        <v>-2171453</v>
      </c>
      <c r="Z7" s="21">
        <v>-14.223344685181411</v>
      </c>
      <c r="AA7" s="22">
        <v>16060540</v>
      </c>
    </row>
    <row r="8" spans="1:27" x14ac:dyDescent="0.25">
      <c r="A8" s="23" t="s">
        <v>36</v>
      </c>
      <c r="B8" s="17" t="s">
        <v>32</v>
      </c>
      <c r="C8" s="18">
        <v>2187103</v>
      </c>
      <c r="D8" s="18"/>
      <c r="E8" s="19">
        <v>-601957</v>
      </c>
      <c r="F8" s="20">
        <v>1585145</v>
      </c>
      <c r="G8" s="20">
        <v>2205367</v>
      </c>
      <c r="H8" s="20">
        <v>-60201</v>
      </c>
      <c r="I8" s="20">
        <v>-50585</v>
      </c>
      <c r="J8" s="20">
        <v>2094581</v>
      </c>
      <c r="K8" s="20">
        <v>58090</v>
      </c>
      <c r="L8" s="20">
        <v>-127419</v>
      </c>
      <c r="M8" s="20">
        <v>-34136</v>
      </c>
      <c r="N8" s="20">
        <v>-103465</v>
      </c>
      <c r="O8" s="20"/>
      <c r="P8" s="20"/>
      <c r="Q8" s="20"/>
      <c r="R8" s="20"/>
      <c r="S8" s="20"/>
      <c r="T8" s="20"/>
      <c r="U8" s="20"/>
      <c r="V8" s="20"/>
      <c r="W8" s="20">
        <v>1991116</v>
      </c>
      <c r="X8" s="20">
        <v>1886142</v>
      </c>
      <c r="Y8" s="20">
        <v>104974</v>
      </c>
      <c r="Z8" s="21">
        <v>5.565540664488676</v>
      </c>
      <c r="AA8" s="22">
        <v>1585145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15937712</v>
      </c>
      <c r="D13" s="29">
        <f>SUM(D6:D12)</f>
        <v>0</v>
      </c>
      <c r="E13" s="30">
        <f t="shared" si="0"/>
        <v>10877154</v>
      </c>
      <c r="F13" s="31">
        <f t="shared" si="0"/>
        <v>11607509</v>
      </c>
      <c r="G13" s="31">
        <f t="shared" si="0"/>
        <v>17855501</v>
      </c>
      <c r="H13" s="31">
        <f t="shared" si="0"/>
        <v>553805</v>
      </c>
      <c r="I13" s="31">
        <f t="shared" si="0"/>
        <v>243870</v>
      </c>
      <c r="J13" s="31">
        <f t="shared" si="0"/>
        <v>18653176</v>
      </c>
      <c r="K13" s="31">
        <f t="shared" si="0"/>
        <v>-2933831</v>
      </c>
      <c r="L13" s="31">
        <f t="shared" si="0"/>
        <v>-804698</v>
      </c>
      <c r="M13" s="31">
        <f t="shared" si="0"/>
        <v>-1045015</v>
      </c>
      <c r="N13" s="31">
        <f t="shared" si="0"/>
        <v>-4783544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13869632</v>
      </c>
      <c r="X13" s="31">
        <f t="shared" si="0"/>
        <v>10186949</v>
      </c>
      <c r="Y13" s="31">
        <f t="shared" si="0"/>
        <v>3682683</v>
      </c>
      <c r="Z13" s="32">
        <f>+IF(X13&lt;&gt;0,+(Y13/X13)*100,0)</f>
        <v>36.150990841320599</v>
      </c>
      <c r="AA13" s="33">
        <f>SUM(AA6:AA12)</f>
        <v>11607509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14839499</v>
      </c>
      <c r="D17" s="18"/>
      <c r="E17" s="19">
        <v>19139484</v>
      </c>
      <c r="F17" s="20">
        <v>8708711</v>
      </c>
      <c r="G17" s="24">
        <v>398947</v>
      </c>
      <c r="H17" s="24">
        <v>1056863</v>
      </c>
      <c r="I17" s="24">
        <v>1285671</v>
      </c>
      <c r="J17" s="20">
        <v>2741481</v>
      </c>
      <c r="K17" s="24">
        <v>1564903</v>
      </c>
      <c r="L17" s="24">
        <v>2219451</v>
      </c>
      <c r="M17" s="20">
        <v>2400863</v>
      </c>
      <c r="N17" s="24">
        <v>6185217</v>
      </c>
      <c r="O17" s="24"/>
      <c r="P17" s="24"/>
      <c r="Q17" s="20"/>
      <c r="R17" s="24"/>
      <c r="S17" s="24"/>
      <c r="T17" s="20"/>
      <c r="U17" s="24"/>
      <c r="V17" s="24"/>
      <c r="W17" s="24">
        <v>8926698</v>
      </c>
      <c r="X17" s="20">
        <v>9098468</v>
      </c>
      <c r="Y17" s="24">
        <v>-171770</v>
      </c>
      <c r="Z17" s="25">
        <v>-1.88790024870121</v>
      </c>
      <c r="AA17" s="26">
        <v>8708711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14839499</v>
      </c>
      <c r="D25" s="29">
        <f t="shared" ref="D25:Y25" si="1">SUM(D15:D24)</f>
        <v>0</v>
      </c>
      <c r="E25" s="35">
        <f t="shared" si="1"/>
        <v>19139484</v>
      </c>
      <c r="F25" s="36">
        <f t="shared" si="1"/>
        <v>8708711</v>
      </c>
      <c r="G25" s="36">
        <f t="shared" si="1"/>
        <v>398947</v>
      </c>
      <c r="H25" s="36">
        <f t="shared" si="1"/>
        <v>1056863</v>
      </c>
      <c r="I25" s="36">
        <f t="shared" si="1"/>
        <v>1285671</v>
      </c>
      <c r="J25" s="36">
        <f t="shared" si="1"/>
        <v>2741481</v>
      </c>
      <c r="K25" s="36">
        <f t="shared" si="1"/>
        <v>1564903</v>
      </c>
      <c r="L25" s="36">
        <f t="shared" si="1"/>
        <v>2219451</v>
      </c>
      <c r="M25" s="36">
        <f t="shared" si="1"/>
        <v>2400863</v>
      </c>
      <c r="N25" s="36">
        <f t="shared" si="1"/>
        <v>6185217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8926698</v>
      </c>
      <c r="X25" s="36">
        <f t="shared" si="1"/>
        <v>9098468</v>
      </c>
      <c r="Y25" s="36">
        <f t="shared" si="1"/>
        <v>-171770</v>
      </c>
      <c r="Z25" s="37">
        <f>+IF(X25&lt;&gt;0,+(Y25/X25)*100,0)</f>
        <v>-1.88790024870121</v>
      </c>
      <c r="AA25" s="38">
        <f>SUM(AA15:AA24)</f>
        <v>8708711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30777211</v>
      </c>
      <c r="D26" s="29">
        <f>+D13+D25</f>
        <v>0</v>
      </c>
      <c r="E26" s="30">
        <f t="shared" si="2"/>
        <v>30016638</v>
      </c>
      <c r="F26" s="31">
        <f t="shared" si="2"/>
        <v>20316220</v>
      </c>
      <c r="G26" s="31">
        <f t="shared" si="2"/>
        <v>18254448</v>
      </c>
      <c r="H26" s="31">
        <f t="shared" si="2"/>
        <v>1610668</v>
      </c>
      <c r="I26" s="31">
        <f t="shared" si="2"/>
        <v>1529541</v>
      </c>
      <c r="J26" s="31">
        <f t="shared" si="2"/>
        <v>21394657</v>
      </c>
      <c r="K26" s="31">
        <f t="shared" si="2"/>
        <v>-1368928</v>
      </c>
      <c r="L26" s="31">
        <f t="shared" si="2"/>
        <v>1414753</v>
      </c>
      <c r="M26" s="31">
        <f t="shared" si="2"/>
        <v>1355848</v>
      </c>
      <c r="N26" s="31">
        <f t="shared" si="2"/>
        <v>1401673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22796330</v>
      </c>
      <c r="X26" s="31">
        <f t="shared" si="2"/>
        <v>19285417</v>
      </c>
      <c r="Y26" s="31">
        <f t="shared" si="2"/>
        <v>3510913</v>
      </c>
      <c r="Z26" s="32">
        <f>+IF(X26&lt;&gt;0,+(Y26/X26)*100,0)</f>
        <v>18.205014701004391</v>
      </c>
      <c r="AA26" s="33">
        <f>+AA13+AA25</f>
        <v>20316220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30777211</v>
      </c>
      <c r="D45" s="42">
        <f t="shared" si="6"/>
        <v>0</v>
      </c>
      <c r="E45" s="43">
        <f t="shared" si="6"/>
        <v>30016638</v>
      </c>
      <c r="F45" s="44">
        <f t="shared" si="6"/>
        <v>20316220</v>
      </c>
      <c r="G45" s="44">
        <f t="shared" si="6"/>
        <v>18254448</v>
      </c>
      <c r="H45" s="44">
        <f t="shared" si="6"/>
        <v>1610668</v>
      </c>
      <c r="I45" s="44">
        <f t="shared" si="6"/>
        <v>1529541</v>
      </c>
      <c r="J45" s="44">
        <f t="shared" si="6"/>
        <v>21394657</v>
      </c>
      <c r="K45" s="44">
        <f t="shared" si="6"/>
        <v>-1368928</v>
      </c>
      <c r="L45" s="44">
        <f t="shared" si="6"/>
        <v>1414753</v>
      </c>
      <c r="M45" s="44">
        <f t="shared" si="6"/>
        <v>1355848</v>
      </c>
      <c r="N45" s="44">
        <f t="shared" si="6"/>
        <v>1401673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22796330</v>
      </c>
      <c r="X45" s="44">
        <f t="shared" si="6"/>
        <v>19285417</v>
      </c>
      <c r="Y45" s="44">
        <f t="shared" si="6"/>
        <v>3510913</v>
      </c>
      <c r="Z45" s="45">
        <f>+IF(X45&lt;&gt;0,+(Y45/X45)*100,0)</f>
        <v>18.205014701004391</v>
      </c>
      <c r="AA45" s="46">
        <f>+AA26-AA44</f>
        <v>20316220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3654185</v>
      </c>
      <c r="F47" s="20">
        <v>3654185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2623382</v>
      </c>
      <c r="Y47" s="20">
        <v>-2623382</v>
      </c>
      <c r="Z47" s="47">
        <v>-100</v>
      </c>
      <c r="AA47" s="22">
        <v>3654185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3654185</v>
      </c>
      <c r="F50" s="52">
        <f t="shared" si="7"/>
        <v>3654185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2623382</v>
      </c>
      <c r="Y50" s="52">
        <f t="shared" si="7"/>
        <v>-2623382</v>
      </c>
      <c r="Z50" s="53">
        <f>+IF(X50&lt;&gt;0,+(Y50/X50)*100,0)</f>
        <v>-100</v>
      </c>
      <c r="AA50" s="54">
        <f>SUM(AA47:AA49)</f>
        <v>3654185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441225078</v>
      </c>
      <c r="D6" s="18"/>
      <c r="E6" s="19">
        <v>332844463</v>
      </c>
      <c r="F6" s="20">
        <v>312156824</v>
      </c>
      <c r="G6" s="20">
        <v>462550170</v>
      </c>
      <c r="H6" s="20">
        <v>6664630</v>
      </c>
      <c r="I6" s="20">
        <v>5703470</v>
      </c>
      <c r="J6" s="20">
        <v>474918270</v>
      </c>
      <c r="K6" s="20">
        <v>6947640</v>
      </c>
      <c r="L6" s="20">
        <v>6798834</v>
      </c>
      <c r="M6" s="20">
        <v>3345546</v>
      </c>
      <c r="N6" s="20">
        <v>17092020</v>
      </c>
      <c r="O6" s="20"/>
      <c r="P6" s="20"/>
      <c r="Q6" s="20"/>
      <c r="R6" s="20"/>
      <c r="S6" s="20"/>
      <c r="T6" s="20"/>
      <c r="U6" s="20"/>
      <c r="V6" s="20"/>
      <c r="W6" s="20">
        <v>492010290</v>
      </c>
      <c r="X6" s="20">
        <v>332636154</v>
      </c>
      <c r="Y6" s="20">
        <v>159374136</v>
      </c>
      <c r="Z6" s="21">
        <v>47.91245151301262</v>
      </c>
      <c r="AA6" s="22">
        <v>312156824</v>
      </c>
    </row>
    <row r="7" spans="1:27" x14ac:dyDescent="0.25">
      <c r="A7" s="23" t="s">
        <v>35</v>
      </c>
      <c r="B7" s="17" t="s">
        <v>32</v>
      </c>
      <c r="C7" s="18">
        <v>-32559200</v>
      </c>
      <c r="D7" s="18"/>
      <c r="E7" s="19">
        <v>-8995838</v>
      </c>
      <c r="F7" s="20">
        <v>-8995838</v>
      </c>
      <c r="G7" s="20">
        <v>-24849713</v>
      </c>
      <c r="H7" s="20">
        <v>-6203254</v>
      </c>
      <c r="I7" s="20">
        <v>2019348</v>
      </c>
      <c r="J7" s="20">
        <v>-29033619</v>
      </c>
      <c r="K7" s="20">
        <v>-1495225</v>
      </c>
      <c r="L7" s="20">
        <v>684155</v>
      </c>
      <c r="M7" s="20">
        <v>762947</v>
      </c>
      <c r="N7" s="20">
        <v>-48123</v>
      </c>
      <c r="O7" s="20"/>
      <c r="P7" s="20"/>
      <c r="Q7" s="20"/>
      <c r="R7" s="20"/>
      <c r="S7" s="20"/>
      <c r="T7" s="20"/>
      <c r="U7" s="20"/>
      <c r="V7" s="20"/>
      <c r="W7" s="20">
        <v>-29081742</v>
      </c>
      <c r="X7" s="20">
        <v>-8536990</v>
      </c>
      <c r="Y7" s="20">
        <v>-20544752</v>
      </c>
      <c r="Z7" s="21">
        <v>240.65568777754217</v>
      </c>
      <c r="AA7" s="22">
        <v>-8995838</v>
      </c>
    </row>
    <row r="8" spans="1:27" x14ac:dyDescent="0.25">
      <c r="A8" s="23" t="s">
        <v>36</v>
      </c>
      <c r="B8" s="17" t="s">
        <v>32</v>
      </c>
      <c r="C8" s="18">
        <v>2171815</v>
      </c>
      <c r="D8" s="18"/>
      <c r="E8" s="19">
        <v>2452714</v>
      </c>
      <c r="F8" s="20">
        <v>2452714</v>
      </c>
      <c r="G8" s="20">
        <v>4132727</v>
      </c>
      <c r="H8" s="20">
        <v>-1489723</v>
      </c>
      <c r="I8" s="20">
        <v>193856</v>
      </c>
      <c r="J8" s="20">
        <v>2836860</v>
      </c>
      <c r="K8" s="20">
        <v>-169797</v>
      </c>
      <c r="L8" s="20">
        <v>193657</v>
      </c>
      <c r="M8" s="20">
        <v>60346</v>
      </c>
      <c r="N8" s="20">
        <v>84206</v>
      </c>
      <c r="O8" s="20"/>
      <c r="P8" s="20"/>
      <c r="Q8" s="20"/>
      <c r="R8" s="20"/>
      <c r="S8" s="20"/>
      <c r="T8" s="20"/>
      <c r="U8" s="20"/>
      <c r="V8" s="20"/>
      <c r="W8" s="20">
        <v>2921066</v>
      </c>
      <c r="X8" s="20">
        <v>2691111</v>
      </c>
      <c r="Y8" s="20">
        <v>229955</v>
      </c>
      <c r="Z8" s="21">
        <v>8.5449838375302978</v>
      </c>
      <c r="AA8" s="22">
        <v>2452714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-34579587</v>
      </c>
      <c r="D10" s="18"/>
      <c r="E10" s="19">
        <v>-12196646</v>
      </c>
      <c r="F10" s="20">
        <v>-12196646</v>
      </c>
      <c r="G10" s="20">
        <v>-35081704</v>
      </c>
      <c r="H10" s="20">
        <v>-577825</v>
      </c>
      <c r="I10" s="20">
        <v>-363445</v>
      </c>
      <c r="J10" s="20">
        <v>-36022974</v>
      </c>
      <c r="K10" s="20">
        <v>-546062</v>
      </c>
      <c r="L10" s="20">
        <v>-326415</v>
      </c>
      <c r="M10" s="20">
        <v>-346580</v>
      </c>
      <c r="N10" s="20">
        <v>-1219057</v>
      </c>
      <c r="O10" s="20"/>
      <c r="P10" s="20"/>
      <c r="Q10" s="20"/>
      <c r="R10" s="20"/>
      <c r="S10" s="20"/>
      <c r="T10" s="20"/>
      <c r="U10" s="20"/>
      <c r="V10" s="20"/>
      <c r="W10" s="20">
        <v>-37242031</v>
      </c>
      <c r="X10" s="20">
        <v>-12169371</v>
      </c>
      <c r="Y10" s="20">
        <v>-25072660</v>
      </c>
      <c r="Z10" s="21">
        <v>206.03086223601861</v>
      </c>
      <c r="AA10" s="22">
        <v>-12196646</v>
      </c>
    </row>
    <row r="11" spans="1:27" x14ac:dyDescent="0.25">
      <c r="A11" s="23" t="s">
        <v>39</v>
      </c>
      <c r="B11" s="17" t="s">
        <v>32</v>
      </c>
      <c r="C11" s="18">
        <v>521160</v>
      </c>
      <c r="D11" s="18"/>
      <c r="E11" s="19"/>
      <c r="F11" s="20"/>
      <c r="G11" s="24">
        <v>370779</v>
      </c>
      <c r="H11" s="24">
        <v>902582</v>
      </c>
      <c r="I11" s="24">
        <v>-629317</v>
      </c>
      <c r="J11" s="20">
        <v>644044</v>
      </c>
      <c r="K11" s="24">
        <v>257826</v>
      </c>
      <c r="L11" s="24">
        <v>-399918</v>
      </c>
      <c r="M11" s="20">
        <v>970571</v>
      </c>
      <c r="N11" s="24">
        <v>828479</v>
      </c>
      <c r="O11" s="24"/>
      <c r="P11" s="24"/>
      <c r="Q11" s="20"/>
      <c r="R11" s="24"/>
      <c r="S11" s="24"/>
      <c r="T11" s="20"/>
      <c r="U11" s="24"/>
      <c r="V11" s="24"/>
      <c r="W11" s="24">
        <v>1472523</v>
      </c>
      <c r="X11" s="20"/>
      <c r="Y11" s="24">
        <v>1472523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>
        <v>-731643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376047623</v>
      </c>
      <c r="D13" s="29">
        <f>SUM(D6:D12)</f>
        <v>0</v>
      </c>
      <c r="E13" s="30">
        <f t="shared" si="0"/>
        <v>313373050</v>
      </c>
      <c r="F13" s="31">
        <f t="shared" si="0"/>
        <v>292685411</v>
      </c>
      <c r="G13" s="31">
        <f t="shared" si="0"/>
        <v>406390616</v>
      </c>
      <c r="H13" s="31">
        <f t="shared" si="0"/>
        <v>-703590</v>
      </c>
      <c r="I13" s="31">
        <f t="shared" si="0"/>
        <v>6923912</v>
      </c>
      <c r="J13" s="31">
        <f t="shared" si="0"/>
        <v>412610938</v>
      </c>
      <c r="K13" s="31">
        <f t="shared" si="0"/>
        <v>4994382</v>
      </c>
      <c r="L13" s="31">
        <f t="shared" si="0"/>
        <v>6950313</v>
      </c>
      <c r="M13" s="31">
        <f t="shared" si="0"/>
        <v>4792830</v>
      </c>
      <c r="N13" s="31">
        <f t="shared" si="0"/>
        <v>16737525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429348463</v>
      </c>
      <c r="X13" s="31">
        <f t="shared" si="0"/>
        <v>313889261</v>
      </c>
      <c r="Y13" s="31">
        <f t="shared" si="0"/>
        <v>115459202</v>
      </c>
      <c r="Z13" s="32">
        <f>+IF(X13&lt;&gt;0,+(Y13/X13)*100,0)</f>
        <v>36.78341897781587</v>
      </c>
      <c r="AA13" s="33">
        <f>SUM(AA6:AA12)</f>
        <v>292685411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456137460</v>
      </c>
      <c r="D17" s="18"/>
      <c r="E17" s="19">
        <v>496494663</v>
      </c>
      <c r="F17" s="20">
        <v>518691975</v>
      </c>
      <c r="G17" s="24">
        <v>455614312</v>
      </c>
      <c r="H17" s="24">
        <v>3612311</v>
      </c>
      <c r="I17" s="24">
        <v>-6330106</v>
      </c>
      <c r="J17" s="20">
        <v>452896517</v>
      </c>
      <c r="K17" s="24">
        <v>1669868</v>
      </c>
      <c r="L17" s="24">
        <v>-916856</v>
      </c>
      <c r="M17" s="20">
        <v>5283238</v>
      </c>
      <c r="N17" s="24">
        <v>6036250</v>
      </c>
      <c r="O17" s="24"/>
      <c r="P17" s="24"/>
      <c r="Q17" s="20"/>
      <c r="R17" s="24"/>
      <c r="S17" s="24"/>
      <c r="T17" s="20"/>
      <c r="U17" s="24"/>
      <c r="V17" s="24"/>
      <c r="W17" s="24">
        <v>458932767</v>
      </c>
      <c r="X17" s="20">
        <v>474327227</v>
      </c>
      <c r="Y17" s="24">
        <v>-15394460</v>
      </c>
      <c r="Z17" s="25">
        <v>-3.2455358081310393</v>
      </c>
      <c r="AA17" s="26">
        <v>518691975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91603</v>
      </c>
      <c r="D21" s="18"/>
      <c r="E21" s="19">
        <v>180031</v>
      </c>
      <c r="F21" s="20">
        <v>180031</v>
      </c>
      <c r="G21" s="20">
        <v>91603</v>
      </c>
      <c r="H21" s="20"/>
      <c r="I21" s="20">
        <v>-23661</v>
      </c>
      <c r="J21" s="20">
        <v>67942</v>
      </c>
      <c r="K21" s="20">
        <v>-7973</v>
      </c>
      <c r="L21" s="20">
        <v>-7716</v>
      </c>
      <c r="M21" s="20">
        <v>-7973</v>
      </c>
      <c r="N21" s="20">
        <v>-23662</v>
      </c>
      <c r="O21" s="20"/>
      <c r="P21" s="20"/>
      <c r="Q21" s="20"/>
      <c r="R21" s="20"/>
      <c r="S21" s="20"/>
      <c r="T21" s="20"/>
      <c r="U21" s="20"/>
      <c r="V21" s="20"/>
      <c r="W21" s="20">
        <v>44280</v>
      </c>
      <c r="X21" s="20">
        <v>180031</v>
      </c>
      <c r="Y21" s="20">
        <v>-135751</v>
      </c>
      <c r="Z21" s="21">
        <v>-75.404235937144165</v>
      </c>
      <c r="AA21" s="22">
        <v>180031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456229063</v>
      </c>
      <c r="D25" s="29">
        <f t="shared" ref="D25:Y25" si="1">SUM(D15:D24)</f>
        <v>0</v>
      </c>
      <c r="E25" s="35">
        <f t="shared" si="1"/>
        <v>496674694</v>
      </c>
      <c r="F25" s="36">
        <f t="shared" si="1"/>
        <v>518872006</v>
      </c>
      <c r="G25" s="36">
        <f t="shared" si="1"/>
        <v>455705915</v>
      </c>
      <c r="H25" s="36">
        <f t="shared" si="1"/>
        <v>3612311</v>
      </c>
      <c r="I25" s="36">
        <f t="shared" si="1"/>
        <v>-6353767</v>
      </c>
      <c r="J25" s="36">
        <f t="shared" si="1"/>
        <v>452964459</v>
      </c>
      <c r="K25" s="36">
        <f t="shared" si="1"/>
        <v>1661895</v>
      </c>
      <c r="L25" s="36">
        <f t="shared" si="1"/>
        <v>-924572</v>
      </c>
      <c r="M25" s="36">
        <f t="shared" si="1"/>
        <v>5275265</v>
      </c>
      <c r="N25" s="36">
        <f t="shared" si="1"/>
        <v>6012588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458977047</v>
      </c>
      <c r="X25" s="36">
        <f t="shared" si="1"/>
        <v>474507258</v>
      </c>
      <c r="Y25" s="36">
        <f t="shared" si="1"/>
        <v>-15530211</v>
      </c>
      <c r="Z25" s="37">
        <f>+IF(X25&lt;&gt;0,+(Y25/X25)*100,0)</f>
        <v>-3.2729132670084469</v>
      </c>
      <c r="AA25" s="38">
        <f>SUM(AA15:AA24)</f>
        <v>518872006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832276686</v>
      </c>
      <c r="D26" s="29">
        <f>+D13+D25</f>
        <v>0</v>
      </c>
      <c r="E26" s="30">
        <f t="shared" si="2"/>
        <v>810047744</v>
      </c>
      <c r="F26" s="31">
        <f t="shared" si="2"/>
        <v>811557417</v>
      </c>
      <c r="G26" s="31">
        <f t="shared" si="2"/>
        <v>862096531</v>
      </c>
      <c r="H26" s="31">
        <f t="shared" si="2"/>
        <v>2908721</v>
      </c>
      <c r="I26" s="31">
        <f t="shared" si="2"/>
        <v>570145</v>
      </c>
      <c r="J26" s="31">
        <f t="shared" si="2"/>
        <v>865575397</v>
      </c>
      <c r="K26" s="31">
        <f t="shared" si="2"/>
        <v>6656277</v>
      </c>
      <c r="L26" s="31">
        <f t="shared" si="2"/>
        <v>6025741</v>
      </c>
      <c r="M26" s="31">
        <f t="shared" si="2"/>
        <v>10068095</v>
      </c>
      <c r="N26" s="31">
        <f t="shared" si="2"/>
        <v>22750113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888325510</v>
      </c>
      <c r="X26" s="31">
        <f t="shared" si="2"/>
        <v>788396519</v>
      </c>
      <c r="Y26" s="31">
        <f t="shared" si="2"/>
        <v>99928991</v>
      </c>
      <c r="Z26" s="32">
        <f>+IF(X26&lt;&gt;0,+(Y26/X26)*100,0)</f>
        <v>12.674966034445415</v>
      </c>
      <c r="AA26" s="33">
        <f>+AA13+AA25</f>
        <v>811557417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3383362</v>
      </c>
      <c r="D30" s="18"/>
      <c r="E30" s="19">
        <v>-2330647</v>
      </c>
      <c r="F30" s="20">
        <v>3762590</v>
      </c>
      <c r="G30" s="20">
        <v>3383362</v>
      </c>
      <c r="H30" s="20"/>
      <c r="I30" s="20"/>
      <c r="J30" s="20">
        <v>3383362</v>
      </c>
      <c r="K30" s="20"/>
      <c r="L30" s="20"/>
      <c r="M30" s="20">
        <v>-1629264</v>
      </c>
      <c r="N30" s="20">
        <v>-1629264</v>
      </c>
      <c r="O30" s="20"/>
      <c r="P30" s="20"/>
      <c r="Q30" s="20"/>
      <c r="R30" s="20"/>
      <c r="S30" s="20"/>
      <c r="T30" s="20"/>
      <c r="U30" s="20"/>
      <c r="V30" s="20"/>
      <c r="W30" s="20">
        <v>1754098</v>
      </c>
      <c r="X30" s="20">
        <v>-1544550</v>
      </c>
      <c r="Y30" s="20">
        <v>3298648</v>
      </c>
      <c r="Z30" s="21">
        <v>-213.56692887896151</v>
      </c>
      <c r="AA30" s="22">
        <v>3762590</v>
      </c>
    </row>
    <row r="31" spans="1:27" x14ac:dyDescent="0.25">
      <c r="A31" s="23" t="s">
        <v>58</v>
      </c>
      <c r="B31" s="39" t="s">
        <v>32</v>
      </c>
      <c r="C31" s="18">
        <v>-236557</v>
      </c>
      <c r="D31" s="18"/>
      <c r="E31" s="19"/>
      <c r="F31" s="20"/>
      <c r="G31" s="20">
        <v>-238709</v>
      </c>
      <c r="H31" s="20">
        <v>-1732</v>
      </c>
      <c r="I31" s="20">
        <v>-1376</v>
      </c>
      <c r="J31" s="20">
        <v>-241817</v>
      </c>
      <c r="K31" s="20">
        <v>-275</v>
      </c>
      <c r="L31" s="20">
        <v>-4166</v>
      </c>
      <c r="M31" s="20">
        <v>-2287</v>
      </c>
      <c r="N31" s="20">
        <v>-6728</v>
      </c>
      <c r="O31" s="20"/>
      <c r="P31" s="20"/>
      <c r="Q31" s="20"/>
      <c r="R31" s="20"/>
      <c r="S31" s="20"/>
      <c r="T31" s="20"/>
      <c r="U31" s="20"/>
      <c r="V31" s="20"/>
      <c r="W31" s="20">
        <v>-248545</v>
      </c>
      <c r="X31" s="20"/>
      <c r="Y31" s="20">
        <v>-248545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4002779</v>
      </c>
      <c r="D32" s="18"/>
      <c r="E32" s="19">
        <v>-3548920</v>
      </c>
      <c r="F32" s="20">
        <v>-8147484</v>
      </c>
      <c r="G32" s="20">
        <v>2757255</v>
      </c>
      <c r="H32" s="20">
        <v>919390</v>
      </c>
      <c r="I32" s="20">
        <v>-5778</v>
      </c>
      <c r="J32" s="20">
        <v>3670867</v>
      </c>
      <c r="K32" s="20">
        <v>756296</v>
      </c>
      <c r="L32" s="20">
        <v>224983</v>
      </c>
      <c r="M32" s="20">
        <v>-774846</v>
      </c>
      <c r="N32" s="20">
        <v>206433</v>
      </c>
      <c r="O32" s="20"/>
      <c r="P32" s="20"/>
      <c r="Q32" s="20"/>
      <c r="R32" s="20"/>
      <c r="S32" s="20"/>
      <c r="T32" s="20"/>
      <c r="U32" s="20"/>
      <c r="V32" s="20"/>
      <c r="W32" s="20">
        <v>3877300</v>
      </c>
      <c r="X32" s="20">
        <v>-5817018</v>
      </c>
      <c r="Y32" s="20">
        <v>9694318</v>
      </c>
      <c r="Z32" s="21">
        <v>-166.6544267182945</v>
      </c>
      <c r="AA32" s="22">
        <v>-8147484</v>
      </c>
    </row>
    <row r="33" spans="1:27" x14ac:dyDescent="0.25">
      <c r="A33" s="23" t="s">
        <v>60</v>
      </c>
      <c r="B33" s="17" t="s">
        <v>32</v>
      </c>
      <c r="C33" s="18">
        <v>6670658</v>
      </c>
      <c r="D33" s="18"/>
      <c r="E33" s="19">
        <v>5285967</v>
      </c>
      <c r="F33" s="20">
        <v>11213476</v>
      </c>
      <c r="G33" s="20">
        <v>11303501</v>
      </c>
      <c r="H33" s="20">
        <v>105091</v>
      </c>
      <c r="I33" s="20">
        <v>-1562318</v>
      </c>
      <c r="J33" s="20">
        <v>9846274</v>
      </c>
      <c r="K33" s="20">
        <v>-7298</v>
      </c>
      <c r="L33" s="20">
        <v>-924142</v>
      </c>
      <c r="M33" s="20">
        <v>-536647</v>
      </c>
      <c r="N33" s="20">
        <v>-1468087</v>
      </c>
      <c r="O33" s="20"/>
      <c r="P33" s="20"/>
      <c r="Q33" s="20"/>
      <c r="R33" s="20"/>
      <c r="S33" s="20"/>
      <c r="T33" s="20"/>
      <c r="U33" s="20"/>
      <c r="V33" s="20"/>
      <c r="W33" s="20">
        <v>8378187</v>
      </c>
      <c r="X33" s="20">
        <v>12762257</v>
      </c>
      <c r="Y33" s="20">
        <v>-4384070</v>
      </c>
      <c r="Z33" s="21">
        <v>-34.351839177035849</v>
      </c>
      <c r="AA33" s="22">
        <v>11213476</v>
      </c>
    </row>
    <row r="34" spans="1:27" x14ac:dyDescent="0.25">
      <c r="A34" s="23" t="s">
        <v>61</v>
      </c>
      <c r="B34" s="17" t="s">
        <v>32</v>
      </c>
      <c r="C34" s="18">
        <v>3668741</v>
      </c>
      <c r="D34" s="18"/>
      <c r="E34" s="19">
        <v>3833745</v>
      </c>
      <c r="F34" s="20">
        <v>3833745</v>
      </c>
      <c r="G34" s="20">
        <v>2461093</v>
      </c>
      <c r="H34" s="20">
        <v>1502795</v>
      </c>
      <c r="I34" s="20">
        <v>147573</v>
      </c>
      <c r="J34" s="20">
        <v>4111461</v>
      </c>
      <c r="K34" s="20">
        <v>147573</v>
      </c>
      <c r="L34" s="20">
        <v>147573</v>
      </c>
      <c r="M34" s="20">
        <v>147573</v>
      </c>
      <c r="N34" s="20">
        <v>442719</v>
      </c>
      <c r="O34" s="20"/>
      <c r="P34" s="20"/>
      <c r="Q34" s="20"/>
      <c r="R34" s="20"/>
      <c r="S34" s="20"/>
      <c r="T34" s="20"/>
      <c r="U34" s="20"/>
      <c r="V34" s="20"/>
      <c r="W34" s="20">
        <v>4554180</v>
      </c>
      <c r="X34" s="20">
        <v>3995745</v>
      </c>
      <c r="Y34" s="20">
        <v>558435</v>
      </c>
      <c r="Z34" s="21">
        <v>13.975741695228299</v>
      </c>
      <c r="AA34" s="22">
        <v>3833745</v>
      </c>
    </row>
    <row r="35" spans="1:27" x14ac:dyDescent="0.25">
      <c r="A35" s="23" t="s">
        <v>39</v>
      </c>
      <c r="B35" s="17" t="s">
        <v>32</v>
      </c>
      <c r="C35" s="18">
        <v>3367767</v>
      </c>
      <c r="D35" s="18"/>
      <c r="E35" s="19">
        <v>21283</v>
      </c>
      <c r="F35" s="20">
        <v>21283</v>
      </c>
      <c r="G35" s="20">
        <v>4955433</v>
      </c>
      <c r="H35" s="20">
        <v>100815</v>
      </c>
      <c r="I35" s="20">
        <v>24797</v>
      </c>
      <c r="J35" s="20">
        <v>5081045</v>
      </c>
      <c r="K35" s="20">
        <v>52777</v>
      </c>
      <c r="L35" s="20">
        <v>-56715</v>
      </c>
      <c r="M35" s="20">
        <v>130996</v>
      </c>
      <c r="N35" s="20">
        <v>127058</v>
      </c>
      <c r="O35" s="20"/>
      <c r="P35" s="20"/>
      <c r="Q35" s="20"/>
      <c r="R35" s="20"/>
      <c r="S35" s="20"/>
      <c r="T35" s="20"/>
      <c r="U35" s="20"/>
      <c r="V35" s="20"/>
      <c r="W35" s="20">
        <v>5208103</v>
      </c>
      <c r="X35" s="20">
        <v>21283</v>
      </c>
      <c r="Y35" s="20">
        <v>5186820</v>
      </c>
      <c r="Z35" s="21">
        <v>24370.718413757459</v>
      </c>
      <c r="AA35" s="22">
        <v>21283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20856750</v>
      </c>
      <c r="D37" s="29">
        <f t="shared" ref="D37:Y37" si="3">SUM(D29:D36)</f>
        <v>0</v>
      </c>
      <c r="E37" s="30">
        <f t="shared" si="3"/>
        <v>3261428</v>
      </c>
      <c r="F37" s="31">
        <f t="shared" si="3"/>
        <v>10683610</v>
      </c>
      <c r="G37" s="31">
        <f t="shared" si="3"/>
        <v>24621935</v>
      </c>
      <c r="H37" s="31">
        <f t="shared" si="3"/>
        <v>2626359</v>
      </c>
      <c r="I37" s="31">
        <f t="shared" si="3"/>
        <v>-1397102</v>
      </c>
      <c r="J37" s="31">
        <f t="shared" si="3"/>
        <v>25851192</v>
      </c>
      <c r="K37" s="31">
        <f t="shared" si="3"/>
        <v>949073</v>
      </c>
      <c r="L37" s="31">
        <f t="shared" si="3"/>
        <v>-612467</v>
      </c>
      <c r="M37" s="31">
        <f t="shared" si="3"/>
        <v>-2664475</v>
      </c>
      <c r="N37" s="31">
        <f t="shared" si="3"/>
        <v>-2327869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23523323</v>
      </c>
      <c r="X37" s="31">
        <f t="shared" si="3"/>
        <v>9417717</v>
      </c>
      <c r="Y37" s="31">
        <f t="shared" si="3"/>
        <v>14105606</v>
      </c>
      <c r="Z37" s="32">
        <f>+IF(X37&lt;&gt;0,+(Y37/X37)*100,0)</f>
        <v>149.7773398797182</v>
      </c>
      <c r="AA37" s="33">
        <f>SUM(AA29:AA36)</f>
        <v>10683610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26337302</v>
      </c>
      <c r="D39" s="18"/>
      <c r="E39" s="19">
        <v>22574713</v>
      </c>
      <c r="F39" s="20">
        <v>22574713</v>
      </c>
      <c r="G39" s="20">
        <v>26337301</v>
      </c>
      <c r="H39" s="20"/>
      <c r="I39" s="20"/>
      <c r="J39" s="20">
        <v>26337301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26337301</v>
      </c>
      <c r="X39" s="20">
        <v>26337302</v>
      </c>
      <c r="Y39" s="20">
        <v>-1</v>
      </c>
      <c r="Z39" s="21"/>
      <c r="AA39" s="22">
        <v>22574713</v>
      </c>
    </row>
    <row r="40" spans="1:27" x14ac:dyDescent="0.25">
      <c r="A40" s="23" t="s">
        <v>61</v>
      </c>
      <c r="B40" s="17" t="s">
        <v>32</v>
      </c>
      <c r="C40" s="18">
        <v>1501086</v>
      </c>
      <c r="D40" s="18"/>
      <c r="E40" s="19">
        <v>1432238</v>
      </c>
      <c r="F40" s="20">
        <v>1432238</v>
      </c>
      <c r="G40" s="20">
        <v>1570624</v>
      </c>
      <c r="H40" s="20">
        <v>-46620</v>
      </c>
      <c r="I40" s="20">
        <v>11459</v>
      </c>
      <c r="J40" s="20">
        <v>1535463</v>
      </c>
      <c r="K40" s="20">
        <v>11459</v>
      </c>
      <c r="L40" s="20">
        <v>11459</v>
      </c>
      <c r="M40" s="20">
        <v>11459</v>
      </c>
      <c r="N40" s="20">
        <v>34377</v>
      </c>
      <c r="O40" s="20"/>
      <c r="P40" s="20"/>
      <c r="Q40" s="20"/>
      <c r="R40" s="20"/>
      <c r="S40" s="20"/>
      <c r="T40" s="20"/>
      <c r="U40" s="20"/>
      <c r="V40" s="20"/>
      <c r="W40" s="20">
        <v>1569840</v>
      </c>
      <c r="X40" s="20">
        <v>1432238</v>
      </c>
      <c r="Y40" s="20">
        <v>137602</v>
      </c>
      <c r="Z40" s="21">
        <v>9.6074814381408675</v>
      </c>
      <c r="AA40" s="22">
        <v>1432238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4656083</v>
      </c>
      <c r="D42" s="18"/>
      <c r="E42" s="19">
        <v>5417852</v>
      </c>
      <c r="F42" s="20">
        <v>5417852</v>
      </c>
      <c r="G42" s="20">
        <v>3867413</v>
      </c>
      <c r="H42" s="20">
        <v>917646</v>
      </c>
      <c r="I42" s="20">
        <v>64488</v>
      </c>
      <c r="J42" s="20">
        <v>4849547</v>
      </c>
      <c r="K42" s="20">
        <v>64488</v>
      </c>
      <c r="L42" s="20">
        <v>64488</v>
      </c>
      <c r="M42" s="20">
        <v>64488</v>
      </c>
      <c r="N42" s="20">
        <v>193464</v>
      </c>
      <c r="O42" s="20"/>
      <c r="P42" s="20"/>
      <c r="Q42" s="20"/>
      <c r="R42" s="20"/>
      <c r="S42" s="20"/>
      <c r="T42" s="20"/>
      <c r="U42" s="20"/>
      <c r="V42" s="20"/>
      <c r="W42" s="20">
        <v>5043011</v>
      </c>
      <c r="X42" s="20">
        <v>5030924</v>
      </c>
      <c r="Y42" s="20">
        <v>12087</v>
      </c>
      <c r="Z42" s="21">
        <v>0.24025407658712394</v>
      </c>
      <c r="AA42" s="22">
        <v>5417852</v>
      </c>
    </row>
    <row r="43" spans="1:27" x14ac:dyDescent="0.25">
      <c r="A43" s="27" t="s">
        <v>67</v>
      </c>
      <c r="B43" s="34" t="s">
        <v>32</v>
      </c>
      <c r="C43" s="29">
        <f>SUM(C39:C42)</f>
        <v>32494471</v>
      </c>
      <c r="D43" s="29">
        <f t="shared" ref="D43:Y43" si="4">SUM(D39:D42)</f>
        <v>0</v>
      </c>
      <c r="E43" s="35">
        <f t="shared" si="4"/>
        <v>29424803</v>
      </c>
      <c r="F43" s="36">
        <f t="shared" si="4"/>
        <v>29424803</v>
      </c>
      <c r="G43" s="36">
        <f t="shared" si="4"/>
        <v>31775338</v>
      </c>
      <c r="H43" s="36">
        <f t="shared" si="4"/>
        <v>871026</v>
      </c>
      <c r="I43" s="36">
        <f t="shared" si="4"/>
        <v>75947</v>
      </c>
      <c r="J43" s="36">
        <f t="shared" si="4"/>
        <v>32722311</v>
      </c>
      <c r="K43" s="36">
        <f t="shared" si="4"/>
        <v>75947</v>
      </c>
      <c r="L43" s="36">
        <f t="shared" si="4"/>
        <v>75947</v>
      </c>
      <c r="M43" s="36">
        <f t="shared" si="4"/>
        <v>75947</v>
      </c>
      <c r="N43" s="36">
        <f t="shared" si="4"/>
        <v>227841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32950152</v>
      </c>
      <c r="X43" s="36">
        <f t="shared" si="4"/>
        <v>32800464</v>
      </c>
      <c r="Y43" s="36">
        <f t="shared" si="4"/>
        <v>149688</v>
      </c>
      <c r="Z43" s="37">
        <f>+IF(X43&lt;&gt;0,+(Y43/X43)*100,0)</f>
        <v>0.45635939784266466</v>
      </c>
      <c r="AA43" s="38">
        <f>SUM(AA39:AA42)</f>
        <v>29424803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53351221</v>
      </c>
      <c r="D44" s="29">
        <f>+D37+D43</f>
        <v>0</v>
      </c>
      <c r="E44" s="30">
        <f t="shared" si="5"/>
        <v>32686231</v>
      </c>
      <c r="F44" s="31">
        <f t="shared" si="5"/>
        <v>40108413</v>
      </c>
      <c r="G44" s="31">
        <f t="shared" si="5"/>
        <v>56397273</v>
      </c>
      <c r="H44" s="31">
        <f t="shared" si="5"/>
        <v>3497385</v>
      </c>
      <c r="I44" s="31">
        <f t="shared" si="5"/>
        <v>-1321155</v>
      </c>
      <c r="J44" s="31">
        <f t="shared" si="5"/>
        <v>58573503</v>
      </c>
      <c r="K44" s="31">
        <f t="shared" si="5"/>
        <v>1025020</v>
      </c>
      <c r="L44" s="31">
        <f t="shared" si="5"/>
        <v>-536520</v>
      </c>
      <c r="M44" s="31">
        <f t="shared" si="5"/>
        <v>-2588528</v>
      </c>
      <c r="N44" s="31">
        <f t="shared" si="5"/>
        <v>-2100028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56473475</v>
      </c>
      <c r="X44" s="31">
        <f t="shared" si="5"/>
        <v>42218181</v>
      </c>
      <c r="Y44" s="31">
        <f t="shared" si="5"/>
        <v>14255294</v>
      </c>
      <c r="Z44" s="32">
        <f>+IF(X44&lt;&gt;0,+(Y44/X44)*100,0)</f>
        <v>33.765770249551963</v>
      </c>
      <c r="AA44" s="33">
        <f>+AA37+AA43</f>
        <v>40108413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778925465</v>
      </c>
      <c r="D45" s="42">
        <f t="shared" si="6"/>
        <v>0</v>
      </c>
      <c r="E45" s="43">
        <f t="shared" si="6"/>
        <v>777361513</v>
      </c>
      <c r="F45" s="44">
        <f t="shared" si="6"/>
        <v>771449004</v>
      </c>
      <c r="G45" s="44">
        <f t="shared" si="6"/>
        <v>805699258</v>
      </c>
      <c r="H45" s="44">
        <f t="shared" si="6"/>
        <v>-588664</v>
      </c>
      <c r="I45" s="44">
        <f t="shared" si="6"/>
        <v>1891300</v>
      </c>
      <c r="J45" s="44">
        <f t="shared" si="6"/>
        <v>807001894</v>
      </c>
      <c r="K45" s="44">
        <f t="shared" si="6"/>
        <v>5631257</v>
      </c>
      <c r="L45" s="44">
        <f t="shared" si="6"/>
        <v>6562261</v>
      </c>
      <c r="M45" s="44">
        <f t="shared" si="6"/>
        <v>12656623</v>
      </c>
      <c r="N45" s="44">
        <f t="shared" si="6"/>
        <v>24850141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831852035</v>
      </c>
      <c r="X45" s="44">
        <f t="shared" si="6"/>
        <v>746178338</v>
      </c>
      <c r="Y45" s="44">
        <f t="shared" si="6"/>
        <v>85673697</v>
      </c>
      <c r="Z45" s="45">
        <f>+IF(X45&lt;&gt;0,+(Y45/X45)*100,0)</f>
        <v>11.481664990387324</v>
      </c>
      <c r="AA45" s="46">
        <f>+AA26-AA44</f>
        <v>771449004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56427375</v>
      </c>
      <c r="D47" s="18"/>
      <c r="E47" s="19">
        <v>88392792</v>
      </c>
      <c r="F47" s="20">
        <v>88903511</v>
      </c>
      <c r="G47" s="20">
        <v>41188461</v>
      </c>
      <c r="H47" s="20">
        <v>2220976</v>
      </c>
      <c r="I47" s="20">
        <v>-12642471</v>
      </c>
      <c r="J47" s="20">
        <v>30766966</v>
      </c>
      <c r="K47" s="20">
        <v>-1147168</v>
      </c>
      <c r="L47" s="20">
        <v>340056</v>
      </c>
      <c r="M47" s="20">
        <v>6321164</v>
      </c>
      <c r="N47" s="20">
        <v>5514052</v>
      </c>
      <c r="O47" s="20"/>
      <c r="P47" s="20"/>
      <c r="Q47" s="20"/>
      <c r="R47" s="20"/>
      <c r="S47" s="20"/>
      <c r="T47" s="20"/>
      <c r="U47" s="20"/>
      <c r="V47" s="20"/>
      <c r="W47" s="20">
        <v>36281018</v>
      </c>
      <c r="X47" s="20">
        <v>63632856</v>
      </c>
      <c r="Y47" s="20">
        <v>-27351838</v>
      </c>
      <c r="Z47" s="47">
        <v>-42.983828982939251</v>
      </c>
      <c r="AA47" s="22">
        <v>88903511</v>
      </c>
    </row>
    <row r="48" spans="1:27" x14ac:dyDescent="0.25">
      <c r="A48" s="23" t="s">
        <v>73</v>
      </c>
      <c r="B48" s="17" t="s">
        <v>32</v>
      </c>
      <c r="C48" s="18">
        <v>15335289</v>
      </c>
      <c r="D48" s="18"/>
      <c r="E48" s="19"/>
      <c r="F48" s="20"/>
      <c r="G48" s="20">
        <v>15335289</v>
      </c>
      <c r="H48" s="20"/>
      <c r="I48" s="20"/>
      <c r="J48" s="20">
        <v>15335289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15335289</v>
      </c>
      <c r="X48" s="20"/>
      <c r="Y48" s="20">
        <v>15335289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71762664</v>
      </c>
      <c r="D50" s="50">
        <f t="shared" ref="D50:Y50" si="7">SUM(D47:D49)</f>
        <v>0</v>
      </c>
      <c r="E50" s="51">
        <f t="shared" si="7"/>
        <v>88392792</v>
      </c>
      <c r="F50" s="52">
        <f t="shared" si="7"/>
        <v>88903511</v>
      </c>
      <c r="G50" s="52">
        <f t="shared" si="7"/>
        <v>56523750</v>
      </c>
      <c r="H50" s="52">
        <f t="shared" si="7"/>
        <v>2220976</v>
      </c>
      <c r="I50" s="52">
        <f t="shared" si="7"/>
        <v>-12642471</v>
      </c>
      <c r="J50" s="52">
        <f t="shared" si="7"/>
        <v>46102255</v>
      </c>
      <c r="K50" s="52">
        <f t="shared" si="7"/>
        <v>-1147168</v>
      </c>
      <c r="L50" s="52">
        <f t="shared" si="7"/>
        <v>340056</v>
      </c>
      <c r="M50" s="52">
        <f t="shared" si="7"/>
        <v>6321164</v>
      </c>
      <c r="N50" s="52">
        <f t="shared" si="7"/>
        <v>5514052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51616307</v>
      </c>
      <c r="X50" s="52">
        <f t="shared" si="7"/>
        <v>63632856</v>
      </c>
      <c r="Y50" s="52">
        <f t="shared" si="7"/>
        <v>-12016549</v>
      </c>
      <c r="Z50" s="53">
        <f>+IF(X50&lt;&gt;0,+(Y50/X50)*100,0)</f>
        <v>-18.884189325087029</v>
      </c>
      <c r="AA50" s="54">
        <f>SUM(AA47:AA49)</f>
        <v>88903511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48892307</v>
      </c>
      <c r="D6" s="18"/>
      <c r="E6" s="19"/>
      <c r="F6" s="20"/>
      <c r="G6" s="20">
        <v>16084344</v>
      </c>
      <c r="H6" s="20">
        <v>3616038</v>
      </c>
      <c r="I6" s="20">
        <v>-270707</v>
      </c>
      <c r="J6" s="20">
        <v>19429675</v>
      </c>
      <c r="K6" s="20">
        <v>240210</v>
      </c>
      <c r="L6" s="20">
        <v>509814</v>
      </c>
      <c r="M6" s="20">
        <v>9857057</v>
      </c>
      <c r="N6" s="20">
        <v>10607081</v>
      </c>
      <c r="O6" s="20"/>
      <c r="P6" s="20"/>
      <c r="Q6" s="20"/>
      <c r="R6" s="20"/>
      <c r="S6" s="20"/>
      <c r="T6" s="20"/>
      <c r="U6" s="20"/>
      <c r="V6" s="20"/>
      <c r="W6" s="20">
        <v>30036756</v>
      </c>
      <c r="X6" s="20"/>
      <c r="Y6" s="20">
        <v>30036756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24049392</v>
      </c>
      <c r="D7" s="18"/>
      <c r="E7" s="19">
        <v>7318687</v>
      </c>
      <c r="F7" s="20">
        <v>6302710</v>
      </c>
      <c r="G7" s="20">
        <v>8848467</v>
      </c>
      <c r="H7" s="20">
        <v>2050069</v>
      </c>
      <c r="I7" s="20">
        <v>1668223</v>
      </c>
      <c r="J7" s="20">
        <v>12566759</v>
      </c>
      <c r="K7" s="20">
        <v>1011330</v>
      </c>
      <c r="L7" s="20">
        <v>1703033</v>
      </c>
      <c r="M7" s="20">
        <v>1965421</v>
      </c>
      <c r="N7" s="20">
        <v>4679784</v>
      </c>
      <c r="O7" s="20"/>
      <c r="P7" s="20"/>
      <c r="Q7" s="20"/>
      <c r="R7" s="20"/>
      <c r="S7" s="20"/>
      <c r="T7" s="20"/>
      <c r="U7" s="20"/>
      <c r="V7" s="20"/>
      <c r="W7" s="20">
        <v>17246543</v>
      </c>
      <c r="X7" s="20">
        <v>8316676</v>
      </c>
      <c r="Y7" s="20">
        <v>8929867</v>
      </c>
      <c r="Z7" s="21">
        <v>107.37302980181025</v>
      </c>
      <c r="AA7" s="22">
        <v>6302710</v>
      </c>
    </row>
    <row r="8" spans="1:27" x14ac:dyDescent="0.25">
      <c r="A8" s="23" t="s">
        <v>36</v>
      </c>
      <c r="B8" s="17" t="s">
        <v>32</v>
      </c>
      <c r="C8" s="18">
        <v>-730650</v>
      </c>
      <c r="D8" s="18"/>
      <c r="E8" s="19">
        <v>-554858</v>
      </c>
      <c r="F8" s="20">
        <v>816994</v>
      </c>
      <c r="G8" s="20">
        <v>-2532466</v>
      </c>
      <c r="H8" s="20">
        <v>68436</v>
      </c>
      <c r="I8" s="20">
        <v>58684</v>
      </c>
      <c r="J8" s="20">
        <v>-2405346</v>
      </c>
      <c r="K8" s="20">
        <v>61590</v>
      </c>
      <c r="L8" s="20">
        <v>38648</v>
      </c>
      <c r="M8" s="20">
        <v>62956</v>
      </c>
      <c r="N8" s="20">
        <v>163194</v>
      </c>
      <c r="O8" s="20"/>
      <c r="P8" s="20"/>
      <c r="Q8" s="20"/>
      <c r="R8" s="20"/>
      <c r="S8" s="20"/>
      <c r="T8" s="20"/>
      <c r="U8" s="20"/>
      <c r="V8" s="20"/>
      <c r="W8" s="20">
        <v>-2242152</v>
      </c>
      <c r="X8" s="20">
        <v>821786</v>
      </c>
      <c r="Y8" s="20">
        <v>-3063938</v>
      </c>
      <c r="Z8" s="21">
        <v>-372.838914267218</v>
      </c>
      <c r="AA8" s="22">
        <v>816994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-426810</v>
      </c>
      <c r="D10" s="18"/>
      <c r="E10" s="19"/>
      <c r="F10" s="20"/>
      <c r="G10" s="20">
        <v>-50292</v>
      </c>
      <c r="H10" s="20">
        <v>-10004</v>
      </c>
      <c r="I10" s="20">
        <v>-28582</v>
      </c>
      <c r="J10" s="20">
        <v>-88878</v>
      </c>
      <c r="K10" s="20">
        <v>-53158</v>
      </c>
      <c r="L10" s="20">
        <v>-33320</v>
      </c>
      <c r="M10" s="20">
        <v>-6646</v>
      </c>
      <c r="N10" s="20">
        <v>-93124</v>
      </c>
      <c r="O10" s="20"/>
      <c r="P10" s="20"/>
      <c r="Q10" s="20"/>
      <c r="R10" s="20"/>
      <c r="S10" s="20"/>
      <c r="T10" s="20"/>
      <c r="U10" s="20"/>
      <c r="V10" s="20"/>
      <c r="W10" s="20">
        <v>-182002</v>
      </c>
      <c r="X10" s="20"/>
      <c r="Y10" s="20">
        <v>-182002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-384259</v>
      </c>
      <c r="D11" s="18"/>
      <c r="E11" s="19"/>
      <c r="F11" s="20"/>
      <c r="G11" s="24">
        <v>-380406</v>
      </c>
      <c r="H11" s="24"/>
      <c r="I11" s="24"/>
      <c r="J11" s="20">
        <v>-380406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-380406</v>
      </c>
      <c r="X11" s="20"/>
      <c r="Y11" s="24">
        <v>-380406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71399980</v>
      </c>
      <c r="D13" s="29">
        <f>SUM(D6:D12)</f>
        <v>0</v>
      </c>
      <c r="E13" s="30">
        <f t="shared" si="0"/>
        <v>6763829</v>
      </c>
      <c r="F13" s="31">
        <f t="shared" si="0"/>
        <v>7119704</v>
      </c>
      <c r="G13" s="31">
        <f t="shared" si="0"/>
        <v>21969647</v>
      </c>
      <c r="H13" s="31">
        <f t="shared" si="0"/>
        <v>5724539</v>
      </c>
      <c r="I13" s="31">
        <f t="shared" si="0"/>
        <v>1427618</v>
      </c>
      <c r="J13" s="31">
        <f t="shared" si="0"/>
        <v>29121804</v>
      </c>
      <c r="K13" s="31">
        <f t="shared" si="0"/>
        <v>1259972</v>
      </c>
      <c r="L13" s="31">
        <f t="shared" si="0"/>
        <v>2218175</v>
      </c>
      <c r="M13" s="31">
        <f t="shared" si="0"/>
        <v>11878788</v>
      </c>
      <c r="N13" s="31">
        <f t="shared" si="0"/>
        <v>15356935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44478739</v>
      </c>
      <c r="X13" s="31">
        <f t="shared" si="0"/>
        <v>9138462</v>
      </c>
      <c r="Y13" s="31">
        <f t="shared" si="0"/>
        <v>35340277</v>
      </c>
      <c r="Z13" s="32">
        <f>+IF(X13&lt;&gt;0,+(Y13/X13)*100,0)</f>
        <v>386.72018333063045</v>
      </c>
      <c r="AA13" s="33">
        <f>SUM(AA6:AA12)</f>
        <v>7119704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-431418753</v>
      </c>
      <c r="D17" s="18"/>
      <c r="E17" s="19">
        <v>-273803648</v>
      </c>
      <c r="F17" s="20">
        <v>-403139076</v>
      </c>
      <c r="G17" s="24">
        <v>-429572075</v>
      </c>
      <c r="H17" s="24">
        <v>-138868102</v>
      </c>
      <c r="I17" s="24">
        <v>-2538511</v>
      </c>
      <c r="J17" s="20">
        <v>-570978688</v>
      </c>
      <c r="K17" s="24">
        <v>3028213</v>
      </c>
      <c r="L17" s="24">
        <v>-550254</v>
      </c>
      <c r="M17" s="20">
        <v>464382</v>
      </c>
      <c r="N17" s="24">
        <v>2942341</v>
      </c>
      <c r="O17" s="24"/>
      <c r="P17" s="24"/>
      <c r="Q17" s="20"/>
      <c r="R17" s="24"/>
      <c r="S17" s="24"/>
      <c r="T17" s="20"/>
      <c r="U17" s="24"/>
      <c r="V17" s="24"/>
      <c r="W17" s="24">
        <v>-568036347</v>
      </c>
      <c r="X17" s="20">
        <v>-416107680</v>
      </c>
      <c r="Y17" s="24">
        <v>-151928667</v>
      </c>
      <c r="Z17" s="25">
        <v>36.51186322732616</v>
      </c>
      <c r="AA17" s="26">
        <v>-403139076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-431418753</v>
      </c>
      <c r="D25" s="29">
        <f t="shared" ref="D25:Y25" si="1">SUM(D15:D24)</f>
        <v>0</v>
      </c>
      <c r="E25" s="35">
        <f t="shared" si="1"/>
        <v>-273803648</v>
      </c>
      <c r="F25" s="36">
        <f t="shared" si="1"/>
        <v>-403139076</v>
      </c>
      <c r="G25" s="36">
        <f t="shared" si="1"/>
        <v>-429572075</v>
      </c>
      <c r="H25" s="36">
        <f t="shared" si="1"/>
        <v>-138868102</v>
      </c>
      <c r="I25" s="36">
        <f t="shared" si="1"/>
        <v>-2538511</v>
      </c>
      <c r="J25" s="36">
        <f t="shared" si="1"/>
        <v>-570978688</v>
      </c>
      <c r="K25" s="36">
        <f t="shared" si="1"/>
        <v>3028213</v>
      </c>
      <c r="L25" s="36">
        <f t="shared" si="1"/>
        <v>-550254</v>
      </c>
      <c r="M25" s="36">
        <f t="shared" si="1"/>
        <v>464382</v>
      </c>
      <c r="N25" s="36">
        <f t="shared" si="1"/>
        <v>2942341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-568036347</v>
      </c>
      <c r="X25" s="36">
        <f t="shared" si="1"/>
        <v>-416107680</v>
      </c>
      <c r="Y25" s="36">
        <f t="shared" si="1"/>
        <v>-151928667</v>
      </c>
      <c r="Z25" s="37">
        <f>+IF(X25&lt;&gt;0,+(Y25/X25)*100,0)</f>
        <v>36.51186322732616</v>
      </c>
      <c r="AA25" s="38">
        <f>SUM(AA15:AA24)</f>
        <v>-403139076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-360018773</v>
      </c>
      <c r="D26" s="29">
        <f>+D13+D25</f>
        <v>0</v>
      </c>
      <c r="E26" s="30">
        <f t="shared" si="2"/>
        <v>-267039819</v>
      </c>
      <c r="F26" s="31">
        <f t="shared" si="2"/>
        <v>-396019372</v>
      </c>
      <c r="G26" s="31">
        <f t="shared" si="2"/>
        <v>-407602428</v>
      </c>
      <c r="H26" s="31">
        <f t="shared" si="2"/>
        <v>-133143563</v>
      </c>
      <c r="I26" s="31">
        <f t="shared" si="2"/>
        <v>-1110893</v>
      </c>
      <c r="J26" s="31">
        <f t="shared" si="2"/>
        <v>-541856884</v>
      </c>
      <c r="K26" s="31">
        <f t="shared" si="2"/>
        <v>4288185</v>
      </c>
      <c r="L26" s="31">
        <f t="shared" si="2"/>
        <v>1667921</v>
      </c>
      <c r="M26" s="31">
        <f t="shared" si="2"/>
        <v>12343170</v>
      </c>
      <c r="N26" s="31">
        <f t="shared" si="2"/>
        <v>18299276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-523557608</v>
      </c>
      <c r="X26" s="31">
        <f t="shared" si="2"/>
        <v>-406969218</v>
      </c>
      <c r="Y26" s="31">
        <f t="shared" si="2"/>
        <v>-116588390</v>
      </c>
      <c r="Z26" s="32">
        <f>+IF(X26&lt;&gt;0,+(Y26/X26)*100,0)</f>
        <v>28.647962755748274</v>
      </c>
      <c r="AA26" s="33">
        <f>+AA13+AA25</f>
        <v>-396019372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2393475</v>
      </c>
      <c r="D32" s="18"/>
      <c r="E32" s="19"/>
      <c r="F32" s="20"/>
      <c r="G32" s="20">
        <v>-110320</v>
      </c>
      <c r="H32" s="20">
        <v>-425061</v>
      </c>
      <c r="I32" s="20">
        <v>23812</v>
      </c>
      <c r="J32" s="20">
        <v>-511569</v>
      </c>
      <c r="K32" s="20">
        <v>1455324</v>
      </c>
      <c r="L32" s="20">
        <v>-1122146</v>
      </c>
      <c r="M32" s="20">
        <v>-223093</v>
      </c>
      <c r="N32" s="20">
        <v>110085</v>
      </c>
      <c r="O32" s="20"/>
      <c r="P32" s="20"/>
      <c r="Q32" s="20"/>
      <c r="R32" s="20"/>
      <c r="S32" s="20"/>
      <c r="T32" s="20"/>
      <c r="U32" s="20"/>
      <c r="V32" s="20"/>
      <c r="W32" s="20">
        <v>-401484</v>
      </c>
      <c r="X32" s="20"/>
      <c r="Y32" s="20">
        <v>-401484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-5779566</v>
      </c>
      <c r="D33" s="18"/>
      <c r="E33" s="19"/>
      <c r="F33" s="20"/>
      <c r="G33" s="20"/>
      <c r="H33" s="20"/>
      <c r="I33" s="20"/>
      <c r="J33" s="20"/>
      <c r="K33" s="20"/>
      <c r="L33" s="20">
        <v>-974316</v>
      </c>
      <c r="M33" s="20">
        <v>-3927453</v>
      </c>
      <c r="N33" s="20">
        <v>-4901769</v>
      </c>
      <c r="O33" s="20"/>
      <c r="P33" s="20"/>
      <c r="Q33" s="20"/>
      <c r="R33" s="20"/>
      <c r="S33" s="20"/>
      <c r="T33" s="20"/>
      <c r="U33" s="20"/>
      <c r="V33" s="20"/>
      <c r="W33" s="20">
        <v>-4901769</v>
      </c>
      <c r="X33" s="20"/>
      <c r="Y33" s="20">
        <v>-4901769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-3386091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-110320</v>
      </c>
      <c r="H37" s="31">
        <f t="shared" si="3"/>
        <v>-425061</v>
      </c>
      <c r="I37" s="31">
        <f t="shared" si="3"/>
        <v>23812</v>
      </c>
      <c r="J37" s="31">
        <f t="shared" si="3"/>
        <v>-511569</v>
      </c>
      <c r="K37" s="31">
        <f t="shared" si="3"/>
        <v>1455324</v>
      </c>
      <c r="L37" s="31">
        <f t="shared" si="3"/>
        <v>-2096462</v>
      </c>
      <c r="M37" s="31">
        <f t="shared" si="3"/>
        <v>-4150546</v>
      </c>
      <c r="N37" s="31">
        <f t="shared" si="3"/>
        <v>-4791684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-5303253</v>
      </c>
      <c r="X37" s="31">
        <f t="shared" si="3"/>
        <v>0</v>
      </c>
      <c r="Y37" s="31">
        <f t="shared" si="3"/>
        <v>-5303253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-3386091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-110320</v>
      </c>
      <c r="H44" s="31">
        <f t="shared" si="5"/>
        <v>-425061</v>
      </c>
      <c r="I44" s="31">
        <f t="shared" si="5"/>
        <v>23812</v>
      </c>
      <c r="J44" s="31">
        <f t="shared" si="5"/>
        <v>-511569</v>
      </c>
      <c r="K44" s="31">
        <f t="shared" si="5"/>
        <v>1455324</v>
      </c>
      <c r="L44" s="31">
        <f t="shared" si="5"/>
        <v>-2096462</v>
      </c>
      <c r="M44" s="31">
        <f t="shared" si="5"/>
        <v>-4150546</v>
      </c>
      <c r="N44" s="31">
        <f t="shared" si="5"/>
        <v>-4791684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-5303253</v>
      </c>
      <c r="X44" s="31">
        <f t="shared" si="5"/>
        <v>0</v>
      </c>
      <c r="Y44" s="31">
        <f t="shared" si="5"/>
        <v>-5303253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-356632682</v>
      </c>
      <c r="D45" s="42">
        <f t="shared" si="6"/>
        <v>0</v>
      </c>
      <c r="E45" s="43">
        <f t="shared" si="6"/>
        <v>-267039819</v>
      </c>
      <c r="F45" s="44">
        <f t="shared" si="6"/>
        <v>-396019372</v>
      </c>
      <c r="G45" s="44">
        <f t="shared" si="6"/>
        <v>-407492108</v>
      </c>
      <c r="H45" s="44">
        <f t="shared" si="6"/>
        <v>-132718502</v>
      </c>
      <c r="I45" s="44">
        <f t="shared" si="6"/>
        <v>-1134705</v>
      </c>
      <c r="J45" s="44">
        <f t="shared" si="6"/>
        <v>-541345315</v>
      </c>
      <c r="K45" s="44">
        <f t="shared" si="6"/>
        <v>2832861</v>
      </c>
      <c r="L45" s="44">
        <f t="shared" si="6"/>
        <v>3764383</v>
      </c>
      <c r="M45" s="44">
        <f t="shared" si="6"/>
        <v>16493716</v>
      </c>
      <c r="N45" s="44">
        <f t="shared" si="6"/>
        <v>23090960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-518254355</v>
      </c>
      <c r="X45" s="44">
        <f t="shared" si="6"/>
        <v>-406969218</v>
      </c>
      <c r="Y45" s="44">
        <f t="shared" si="6"/>
        <v>-111285137</v>
      </c>
      <c r="Z45" s="45">
        <f>+IF(X45&lt;&gt;0,+(Y45/X45)*100,0)</f>
        <v>27.344853634605848</v>
      </c>
      <c r="AA45" s="46">
        <f>+AA26-AA44</f>
        <v>-396019372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-39340407</v>
      </c>
      <c r="D6" s="18"/>
      <c r="E6" s="19">
        <v>-10678755</v>
      </c>
      <c r="F6" s="20">
        <v>-10678755</v>
      </c>
      <c r="G6" s="20">
        <v>-40043342</v>
      </c>
      <c r="H6" s="20">
        <v>-1026732</v>
      </c>
      <c r="I6" s="20">
        <v>-2462727</v>
      </c>
      <c r="J6" s="20">
        <v>-43532801</v>
      </c>
      <c r="K6" s="20">
        <v>-611415</v>
      </c>
      <c r="L6" s="20">
        <v>-1589553</v>
      </c>
      <c r="M6" s="20">
        <v>-2745572</v>
      </c>
      <c r="N6" s="20">
        <v>-4946540</v>
      </c>
      <c r="O6" s="20"/>
      <c r="P6" s="20"/>
      <c r="Q6" s="20"/>
      <c r="R6" s="20"/>
      <c r="S6" s="20"/>
      <c r="T6" s="20"/>
      <c r="U6" s="20"/>
      <c r="V6" s="20"/>
      <c r="W6" s="20">
        <v>-48479341</v>
      </c>
      <c r="X6" s="20">
        <v>-5339364</v>
      </c>
      <c r="Y6" s="20">
        <v>-43139977</v>
      </c>
      <c r="Z6" s="21">
        <v>807.96096688669297</v>
      </c>
      <c r="AA6" s="22">
        <v>-10678755</v>
      </c>
    </row>
    <row r="7" spans="1:27" x14ac:dyDescent="0.25">
      <c r="A7" s="23" t="s">
        <v>35</v>
      </c>
      <c r="B7" s="17" t="s">
        <v>32</v>
      </c>
      <c r="C7" s="18">
        <v>67005197</v>
      </c>
      <c r="D7" s="18"/>
      <c r="E7" s="19">
        <v>44887313</v>
      </c>
      <c r="F7" s="20">
        <v>44887313</v>
      </c>
      <c r="G7" s="20">
        <v>104723502</v>
      </c>
      <c r="H7" s="20">
        <v>3819926</v>
      </c>
      <c r="I7" s="20">
        <v>4199995</v>
      </c>
      <c r="J7" s="20">
        <v>112743423</v>
      </c>
      <c r="K7" s="20">
        <v>3382596</v>
      </c>
      <c r="L7" s="20">
        <v>3396444</v>
      </c>
      <c r="M7" s="20">
        <v>3395925</v>
      </c>
      <c r="N7" s="20">
        <v>10174965</v>
      </c>
      <c r="O7" s="20"/>
      <c r="P7" s="20"/>
      <c r="Q7" s="20"/>
      <c r="R7" s="20"/>
      <c r="S7" s="20"/>
      <c r="T7" s="20"/>
      <c r="U7" s="20"/>
      <c r="V7" s="20"/>
      <c r="W7" s="20">
        <v>122918388</v>
      </c>
      <c r="X7" s="20">
        <v>22443654</v>
      </c>
      <c r="Y7" s="20">
        <v>100474734</v>
      </c>
      <c r="Z7" s="21">
        <v>447.67547209558654</v>
      </c>
      <c r="AA7" s="22">
        <v>44887313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44019</v>
      </c>
      <c r="H8" s="20">
        <v>38027</v>
      </c>
      <c r="I8" s="20">
        <v>44471</v>
      </c>
      <c r="J8" s="20">
        <v>126517</v>
      </c>
      <c r="K8" s="20">
        <v>42156</v>
      </c>
      <c r="L8" s="20">
        <v>30667</v>
      </c>
      <c r="M8" s="20">
        <v>44025</v>
      </c>
      <c r="N8" s="20">
        <v>116848</v>
      </c>
      <c r="O8" s="20"/>
      <c r="P8" s="20"/>
      <c r="Q8" s="20"/>
      <c r="R8" s="20"/>
      <c r="S8" s="20"/>
      <c r="T8" s="20"/>
      <c r="U8" s="20"/>
      <c r="V8" s="20"/>
      <c r="W8" s="20">
        <v>243365</v>
      </c>
      <c r="X8" s="20"/>
      <c r="Y8" s="20">
        <v>243365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-918096</v>
      </c>
      <c r="D10" s="18"/>
      <c r="E10" s="19">
        <v>-792155</v>
      </c>
      <c r="F10" s="20">
        <v>-792155</v>
      </c>
      <c r="G10" s="20">
        <v>-1718775</v>
      </c>
      <c r="H10" s="20">
        <v>-110177</v>
      </c>
      <c r="I10" s="20">
        <v>-28944</v>
      </c>
      <c r="J10" s="20">
        <v>-1857896</v>
      </c>
      <c r="K10" s="20">
        <v>-34702</v>
      </c>
      <c r="L10" s="20">
        <v>-17525</v>
      </c>
      <c r="M10" s="20">
        <v>-23549</v>
      </c>
      <c r="N10" s="20">
        <v>-75776</v>
      </c>
      <c r="O10" s="20"/>
      <c r="P10" s="20"/>
      <c r="Q10" s="20"/>
      <c r="R10" s="20"/>
      <c r="S10" s="20"/>
      <c r="T10" s="20"/>
      <c r="U10" s="20"/>
      <c r="V10" s="20"/>
      <c r="W10" s="20">
        <v>-1933672</v>
      </c>
      <c r="X10" s="20">
        <v>-396084</v>
      </c>
      <c r="Y10" s="20">
        <v>-1537588</v>
      </c>
      <c r="Z10" s="21">
        <v>388.19745306551135</v>
      </c>
      <c r="AA10" s="22">
        <v>-792155</v>
      </c>
    </row>
    <row r="11" spans="1:27" x14ac:dyDescent="0.25">
      <c r="A11" s="23" t="s">
        <v>39</v>
      </c>
      <c r="B11" s="17" t="s">
        <v>32</v>
      </c>
      <c r="C11" s="18">
        <v>5557529</v>
      </c>
      <c r="D11" s="18"/>
      <c r="E11" s="19"/>
      <c r="F11" s="20"/>
      <c r="G11" s="24">
        <v>5595305</v>
      </c>
      <c r="H11" s="24">
        <v>114443</v>
      </c>
      <c r="I11" s="24">
        <v>308442</v>
      </c>
      <c r="J11" s="20">
        <v>6018190</v>
      </c>
      <c r="K11" s="24">
        <v>71926</v>
      </c>
      <c r="L11" s="24">
        <v>203082</v>
      </c>
      <c r="M11" s="20">
        <v>357004</v>
      </c>
      <c r="N11" s="24">
        <v>632012</v>
      </c>
      <c r="O11" s="24"/>
      <c r="P11" s="24"/>
      <c r="Q11" s="20"/>
      <c r="R11" s="24"/>
      <c r="S11" s="24"/>
      <c r="T11" s="20"/>
      <c r="U11" s="24"/>
      <c r="V11" s="24"/>
      <c r="W11" s="24">
        <v>6650202</v>
      </c>
      <c r="X11" s="20"/>
      <c r="Y11" s="24">
        <v>6650202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32304223</v>
      </c>
      <c r="D13" s="29">
        <f>SUM(D6:D12)</f>
        <v>0</v>
      </c>
      <c r="E13" s="30">
        <f t="shared" si="0"/>
        <v>33416403</v>
      </c>
      <c r="F13" s="31">
        <f t="shared" si="0"/>
        <v>33416403</v>
      </c>
      <c r="G13" s="31">
        <f t="shared" si="0"/>
        <v>68600709</v>
      </c>
      <c r="H13" s="31">
        <f t="shared" si="0"/>
        <v>2835487</v>
      </c>
      <c r="I13" s="31">
        <f t="shared" si="0"/>
        <v>2061237</v>
      </c>
      <c r="J13" s="31">
        <f t="shared" si="0"/>
        <v>73497433</v>
      </c>
      <c r="K13" s="31">
        <f t="shared" si="0"/>
        <v>2850561</v>
      </c>
      <c r="L13" s="31">
        <f t="shared" si="0"/>
        <v>2023115</v>
      </c>
      <c r="M13" s="31">
        <f t="shared" si="0"/>
        <v>1027833</v>
      </c>
      <c r="N13" s="31">
        <f t="shared" si="0"/>
        <v>5901509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79398942</v>
      </c>
      <c r="X13" s="31">
        <f t="shared" si="0"/>
        <v>16708206</v>
      </c>
      <c r="Y13" s="31">
        <f t="shared" si="0"/>
        <v>62690736</v>
      </c>
      <c r="Z13" s="32">
        <f>+IF(X13&lt;&gt;0,+(Y13/X13)*100,0)</f>
        <v>375.20925945011692</v>
      </c>
      <c r="AA13" s="33">
        <f>SUM(AA6:AA12)</f>
        <v>33416403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-12364788</v>
      </c>
      <c r="D17" s="18"/>
      <c r="E17" s="19">
        <v>8922074</v>
      </c>
      <c r="F17" s="20">
        <v>8922074</v>
      </c>
      <c r="G17" s="24">
        <v>-11542022</v>
      </c>
      <c r="H17" s="24">
        <v>8189</v>
      </c>
      <c r="I17" s="24">
        <v>1456726</v>
      </c>
      <c r="J17" s="20">
        <v>-10077107</v>
      </c>
      <c r="K17" s="24"/>
      <c r="L17" s="24">
        <v>1086465</v>
      </c>
      <c r="M17" s="20">
        <v>1328098</v>
      </c>
      <c r="N17" s="24">
        <v>2414563</v>
      </c>
      <c r="O17" s="24"/>
      <c r="P17" s="24"/>
      <c r="Q17" s="20"/>
      <c r="R17" s="24"/>
      <c r="S17" s="24"/>
      <c r="T17" s="20"/>
      <c r="U17" s="24"/>
      <c r="V17" s="24"/>
      <c r="W17" s="24">
        <v>-7662544</v>
      </c>
      <c r="X17" s="20">
        <v>4461030</v>
      </c>
      <c r="Y17" s="24">
        <v>-12123574</v>
      </c>
      <c r="Z17" s="25">
        <v>-271.76625129174204</v>
      </c>
      <c r="AA17" s="26">
        <v>8922074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-12364788</v>
      </c>
      <c r="D25" s="29">
        <f t="shared" ref="D25:Y25" si="1">SUM(D15:D24)</f>
        <v>0</v>
      </c>
      <c r="E25" s="35">
        <f t="shared" si="1"/>
        <v>8922074</v>
      </c>
      <c r="F25" s="36">
        <f t="shared" si="1"/>
        <v>8922074</v>
      </c>
      <c r="G25" s="36">
        <f t="shared" si="1"/>
        <v>-11542022</v>
      </c>
      <c r="H25" s="36">
        <f t="shared" si="1"/>
        <v>8189</v>
      </c>
      <c r="I25" s="36">
        <f t="shared" si="1"/>
        <v>1456726</v>
      </c>
      <c r="J25" s="36">
        <f t="shared" si="1"/>
        <v>-10077107</v>
      </c>
      <c r="K25" s="36">
        <f t="shared" si="1"/>
        <v>0</v>
      </c>
      <c r="L25" s="36">
        <f t="shared" si="1"/>
        <v>1086465</v>
      </c>
      <c r="M25" s="36">
        <f t="shared" si="1"/>
        <v>1328098</v>
      </c>
      <c r="N25" s="36">
        <f t="shared" si="1"/>
        <v>2414563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-7662544</v>
      </c>
      <c r="X25" s="36">
        <f t="shared" si="1"/>
        <v>4461030</v>
      </c>
      <c r="Y25" s="36">
        <f t="shared" si="1"/>
        <v>-12123574</v>
      </c>
      <c r="Z25" s="37">
        <f>+IF(X25&lt;&gt;0,+(Y25/X25)*100,0)</f>
        <v>-271.76625129174204</v>
      </c>
      <c r="AA25" s="38">
        <f>SUM(AA15:AA24)</f>
        <v>8922074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19939435</v>
      </c>
      <c r="D26" s="29">
        <f>+D13+D25</f>
        <v>0</v>
      </c>
      <c r="E26" s="30">
        <f t="shared" si="2"/>
        <v>42338477</v>
      </c>
      <c r="F26" s="31">
        <f t="shared" si="2"/>
        <v>42338477</v>
      </c>
      <c r="G26" s="31">
        <f t="shared" si="2"/>
        <v>57058687</v>
      </c>
      <c r="H26" s="31">
        <f t="shared" si="2"/>
        <v>2843676</v>
      </c>
      <c r="I26" s="31">
        <f t="shared" si="2"/>
        <v>3517963</v>
      </c>
      <c r="J26" s="31">
        <f t="shared" si="2"/>
        <v>63420326</v>
      </c>
      <c r="K26" s="31">
        <f t="shared" si="2"/>
        <v>2850561</v>
      </c>
      <c r="L26" s="31">
        <f t="shared" si="2"/>
        <v>3109580</v>
      </c>
      <c r="M26" s="31">
        <f t="shared" si="2"/>
        <v>2355931</v>
      </c>
      <c r="N26" s="31">
        <f t="shared" si="2"/>
        <v>8316072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71736398</v>
      </c>
      <c r="X26" s="31">
        <f t="shared" si="2"/>
        <v>21169236</v>
      </c>
      <c r="Y26" s="31">
        <f t="shared" si="2"/>
        <v>50567162</v>
      </c>
      <c r="Z26" s="32">
        <f>+IF(X26&lt;&gt;0,+(Y26/X26)*100,0)</f>
        <v>238.87098240106539</v>
      </c>
      <c r="AA26" s="33">
        <f>+AA13+AA25</f>
        <v>42338477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58305390</v>
      </c>
      <c r="D32" s="18"/>
      <c r="E32" s="19">
        <v>29856293</v>
      </c>
      <c r="F32" s="20">
        <v>29856293</v>
      </c>
      <c r="G32" s="20">
        <v>59227554</v>
      </c>
      <c r="H32" s="20">
        <v>1272539</v>
      </c>
      <c r="I32" s="20">
        <v>1430286</v>
      </c>
      <c r="J32" s="20">
        <v>61930379</v>
      </c>
      <c r="K32" s="20">
        <v>1371631</v>
      </c>
      <c r="L32" s="20">
        <v>1354963</v>
      </c>
      <c r="M32" s="20">
        <v>1477964</v>
      </c>
      <c r="N32" s="20">
        <v>4204558</v>
      </c>
      <c r="O32" s="20"/>
      <c r="P32" s="20"/>
      <c r="Q32" s="20"/>
      <c r="R32" s="20"/>
      <c r="S32" s="20"/>
      <c r="T32" s="20"/>
      <c r="U32" s="20"/>
      <c r="V32" s="20"/>
      <c r="W32" s="20">
        <v>66134937</v>
      </c>
      <c r="X32" s="20">
        <v>14928144</v>
      </c>
      <c r="Y32" s="20">
        <v>51206793</v>
      </c>
      <c r="Z32" s="21">
        <v>343.02183178297315</v>
      </c>
      <c r="AA32" s="22">
        <v>29856293</v>
      </c>
    </row>
    <row r="33" spans="1:27" x14ac:dyDescent="0.25">
      <c r="A33" s="23" t="s">
        <v>60</v>
      </c>
      <c r="B33" s="17" t="s">
        <v>32</v>
      </c>
      <c r="C33" s="18">
        <v>-10709126</v>
      </c>
      <c r="D33" s="18"/>
      <c r="E33" s="19"/>
      <c r="F33" s="20"/>
      <c r="G33" s="20">
        <v>-10709126</v>
      </c>
      <c r="H33" s="20"/>
      <c r="I33" s="20"/>
      <c r="J33" s="20">
        <v>-10709126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-10709126</v>
      </c>
      <c r="X33" s="20"/>
      <c r="Y33" s="20">
        <v>-10709126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862195</v>
      </c>
      <c r="F34" s="20">
        <v>862195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431100</v>
      </c>
      <c r="Y34" s="20">
        <v>-431100</v>
      </c>
      <c r="Z34" s="21">
        <v>-100</v>
      </c>
      <c r="AA34" s="22">
        <v>862195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47596264</v>
      </c>
      <c r="D37" s="29">
        <f t="shared" ref="D37:Y37" si="3">SUM(D29:D36)</f>
        <v>0</v>
      </c>
      <c r="E37" s="30">
        <f t="shared" si="3"/>
        <v>30718488</v>
      </c>
      <c r="F37" s="31">
        <f t="shared" si="3"/>
        <v>30718488</v>
      </c>
      <c r="G37" s="31">
        <f t="shared" si="3"/>
        <v>48518428</v>
      </c>
      <c r="H37" s="31">
        <f t="shared" si="3"/>
        <v>1272539</v>
      </c>
      <c r="I37" s="31">
        <f t="shared" si="3"/>
        <v>1430286</v>
      </c>
      <c r="J37" s="31">
        <f t="shared" si="3"/>
        <v>51221253</v>
      </c>
      <c r="K37" s="31">
        <f t="shared" si="3"/>
        <v>1371631</v>
      </c>
      <c r="L37" s="31">
        <f t="shared" si="3"/>
        <v>1354963</v>
      </c>
      <c r="M37" s="31">
        <f t="shared" si="3"/>
        <v>1477964</v>
      </c>
      <c r="N37" s="31">
        <f t="shared" si="3"/>
        <v>4204558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55425811</v>
      </c>
      <c r="X37" s="31">
        <f t="shared" si="3"/>
        <v>15359244</v>
      </c>
      <c r="Y37" s="31">
        <f t="shared" si="3"/>
        <v>40066567</v>
      </c>
      <c r="Z37" s="32">
        <f>+IF(X37&lt;&gt;0,+(Y37/X37)*100,0)</f>
        <v>260.86288491803373</v>
      </c>
      <c r="AA37" s="33">
        <f>SUM(AA29:AA36)</f>
        <v>30718488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64046</v>
      </c>
      <c r="F39" s="20">
        <v>64046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32022</v>
      </c>
      <c r="Y39" s="20">
        <v>-32022</v>
      </c>
      <c r="Z39" s="21">
        <v>-100</v>
      </c>
      <c r="AA39" s="22">
        <v>64046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64046</v>
      </c>
      <c r="F43" s="36">
        <f t="shared" si="4"/>
        <v>64046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32022</v>
      </c>
      <c r="Y43" s="36">
        <f t="shared" si="4"/>
        <v>-32022</v>
      </c>
      <c r="Z43" s="37">
        <f>+IF(X43&lt;&gt;0,+(Y43/X43)*100,0)</f>
        <v>-100</v>
      </c>
      <c r="AA43" s="38">
        <f>SUM(AA39:AA42)</f>
        <v>64046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47596264</v>
      </c>
      <c r="D44" s="29">
        <f>+D37+D43</f>
        <v>0</v>
      </c>
      <c r="E44" s="30">
        <f t="shared" si="5"/>
        <v>30782534</v>
      </c>
      <c r="F44" s="31">
        <f t="shared" si="5"/>
        <v>30782534</v>
      </c>
      <c r="G44" s="31">
        <f t="shared" si="5"/>
        <v>48518428</v>
      </c>
      <c r="H44" s="31">
        <f t="shared" si="5"/>
        <v>1272539</v>
      </c>
      <c r="I44" s="31">
        <f t="shared" si="5"/>
        <v>1430286</v>
      </c>
      <c r="J44" s="31">
        <f t="shared" si="5"/>
        <v>51221253</v>
      </c>
      <c r="K44" s="31">
        <f t="shared" si="5"/>
        <v>1371631</v>
      </c>
      <c r="L44" s="31">
        <f t="shared" si="5"/>
        <v>1354963</v>
      </c>
      <c r="M44" s="31">
        <f t="shared" si="5"/>
        <v>1477964</v>
      </c>
      <c r="N44" s="31">
        <f t="shared" si="5"/>
        <v>4204558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55425811</v>
      </c>
      <c r="X44" s="31">
        <f t="shared" si="5"/>
        <v>15391266</v>
      </c>
      <c r="Y44" s="31">
        <f t="shared" si="5"/>
        <v>40034545</v>
      </c>
      <c r="Z44" s="32">
        <f>+IF(X44&lt;&gt;0,+(Y44/X44)*100,0)</f>
        <v>260.11209864087851</v>
      </c>
      <c r="AA44" s="33">
        <f>+AA37+AA43</f>
        <v>30782534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-27656829</v>
      </c>
      <c r="D45" s="42">
        <f t="shared" si="6"/>
        <v>0</v>
      </c>
      <c r="E45" s="43">
        <f t="shared" si="6"/>
        <v>11555943</v>
      </c>
      <c r="F45" s="44">
        <f t="shared" si="6"/>
        <v>11555943</v>
      </c>
      <c r="G45" s="44">
        <f t="shared" si="6"/>
        <v>8540259</v>
      </c>
      <c r="H45" s="44">
        <f t="shared" si="6"/>
        <v>1571137</v>
      </c>
      <c r="I45" s="44">
        <f t="shared" si="6"/>
        <v>2087677</v>
      </c>
      <c r="J45" s="44">
        <f t="shared" si="6"/>
        <v>12199073</v>
      </c>
      <c r="K45" s="44">
        <f t="shared" si="6"/>
        <v>1478930</v>
      </c>
      <c r="L45" s="44">
        <f t="shared" si="6"/>
        <v>1754617</v>
      </c>
      <c r="M45" s="44">
        <f t="shared" si="6"/>
        <v>877967</v>
      </c>
      <c r="N45" s="44">
        <f t="shared" si="6"/>
        <v>4111514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16310587</v>
      </c>
      <c r="X45" s="44">
        <f t="shared" si="6"/>
        <v>5777970</v>
      </c>
      <c r="Y45" s="44">
        <f t="shared" si="6"/>
        <v>10532617</v>
      </c>
      <c r="Z45" s="45">
        <f>+IF(X45&lt;&gt;0,+(Y45/X45)*100,0)</f>
        <v>182.28922960832264</v>
      </c>
      <c r="AA45" s="46">
        <f>+AA26-AA44</f>
        <v>11555943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26422680</v>
      </c>
      <c r="D47" s="18"/>
      <c r="E47" s="19"/>
      <c r="F47" s="20"/>
      <c r="G47" s="20">
        <v>1086605</v>
      </c>
      <c r="H47" s="20">
        <v>36738565</v>
      </c>
      <c r="I47" s="20"/>
      <c r="J47" s="20">
        <v>37825170</v>
      </c>
      <c r="K47" s="20"/>
      <c r="L47" s="20">
        <v>995583</v>
      </c>
      <c r="M47" s="20">
        <v>1296927</v>
      </c>
      <c r="N47" s="20">
        <v>2292510</v>
      </c>
      <c r="O47" s="20"/>
      <c r="P47" s="20"/>
      <c r="Q47" s="20"/>
      <c r="R47" s="20"/>
      <c r="S47" s="20"/>
      <c r="T47" s="20"/>
      <c r="U47" s="20"/>
      <c r="V47" s="20"/>
      <c r="W47" s="20">
        <v>40117680</v>
      </c>
      <c r="X47" s="20"/>
      <c r="Y47" s="20">
        <v>40117680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-3821397</v>
      </c>
      <c r="D48" s="18"/>
      <c r="E48" s="19"/>
      <c r="F48" s="20"/>
      <c r="G48" s="20">
        <v>-3419168</v>
      </c>
      <c r="H48" s="20"/>
      <c r="I48" s="20"/>
      <c r="J48" s="20">
        <v>-3419168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-3419168</v>
      </c>
      <c r="X48" s="20"/>
      <c r="Y48" s="20">
        <v>-3419168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22601283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-2332563</v>
      </c>
      <c r="H50" s="52">
        <f t="shared" si="7"/>
        <v>36738565</v>
      </c>
      <c r="I50" s="52">
        <f t="shared" si="7"/>
        <v>0</v>
      </c>
      <c r="J50" s="52">
        <f t="shared" si="7"/>
        <v>34406002</v>
      </c>
      <c r="K50" s="52">
        <f t="shared" si="7"/>
        <v>0</v>
      </c>
      <c r="L50" s="52">
        <f t="shared" si="7"/>
        <v>995583</v>
      </c>
      <c r="M50" s="52">
        <f t="shared" si="7"/>
        <v>1296927</v>
      </c>
      <c r="N50" s="52">
        <f t="shared" si="7"/>
        <v>2292510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36698512</v>
      </c>
      <c r="X50" s="52">
        <f t="shared" si="7"/>
        <v>0</v>
      </c>
      <c r="Y50" s="52">
        <f t="shared" si="7"/>
        <v>36698512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1352763322</v>
      </c>
      <c r="D17" s="18"/>
      <c r="E17" s="19">
        <v>533603730</v>
      </c>
      <c r="F17" s="20">
        <v>533618536</v>
      </c>
      <c r="G17" s="24">
        <v>1368650099</v>
      </c>
      <c r="H17" s="24">
        <v>-22805263</v>
      </c>
      <c r="I17" s="24">
        <v>5138651</v>
      </c>
      <c r="J17" s="20">
        <v>1350983487</v>
      </c>
      <c r="K17" s="24">
        <v>18625378</v>
      </c>
      <c r="L17" s="24">
        <v>18991808</v>
      </c>
      <c r="M17" s="20">
        <v>40867947</v>
      </c>
      <c r="N17" s="24">
        <v>78485133</v>
      </c>
      <c r="O17" s="24"/>
      <c r="P17" s="24"/>
      <c r="Q17" s="20"/>
      <c r="R17" s="24"/>
      <c r="S17" s="24"/>
      <c r="T17" s="20"/>
      <c r="U17" s="24"/>
      <c r="V17" s="24"/>
      <c r="W17" s="24">
        <v>1429468620</v>
      </c>
      <c r="X17" s="20">
        <v>118945321</v>
      </c>
      <c r="Y17" s="24">
        <v>1310523299</v>
      </c>
      <c r="Z17" s="25">
        <v>1101.7863401285033</v>
      </c>
      <c r="AA17" s="26">
        <v>533618536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1352763322</v>
      </c>
      <c r="D25" s="29">
        <f t="shared" ref="D25:Y25" si="1">SUM(D15:D24)</f>
        <v>0</v>
      </c>
      <c r="E25" s="35">
        <f t="shared" si="1"/>
        <v>533603730</v>
      </c>
      <c r="F25" s="36">
        <f t="shared" si="1"/>
        <v>533618536</v>
      </c>
      <c r="G25" s="36">
        <f t="shared" si="1"/>
        <v>1368650099</v>
      </c>
      <c r="H25" s="36">
        <f t="shared" si="1"/>
        <v>-22805263</v>
      </c>
      <c r="I25" s="36">
        <f t="shared" si="1"/>
        <v>5138651</v>
      </c>
      <c r="J25" s="36">
        <f t="shared" si="1"/>
        <v>1350983487</v>
      </c>
      <c r="K25" s="36">
        <f t="shared" si="1"/>
        <v>18625378</v>
      </c>
      <c r="L25" s="36">
        <f t="shared" si="1"/>
        <v>18991808</v>
      </c>
      <c r="M25" s="36">
        <f t="shared" si="1"/>
        <v>40867947</v>
      </c>
      <c r="N25" s="36">
        <f t="shared" si="1"/>
        <v>78485133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1429468620</v>
      </c>
      <c r="X25" s="36">
        <f t="shared" si="1"/>
        <v>118945321</v>
      </c>
      <c r="Y25" s="36">
        <f t="shared" si="1"/>
        <v>1310523299</v>
      </c>
      <c r="Z25" s="37">
        <f>+IF(X25&lt;&gt;0,+(Y25/X25)*100,0)</f>
        <v>1101.7863401285033</v>
      </c>
      <c r="AA25" s="38">
        <f>SUM(AA15:AA24)</f>
        <v>533618536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1352763322</v>
      </c>
      <c r="D26" s="29">
        <f>+D13+D25</f>
        <v>0</v>
      </c>
      <c r="E26" s="30">
        <f t="shared" si="2"/>
        <v>533603730</v>
      </c>
      <c r="F26" s="31">
        <f t="shared" si="2"/>
        <v>533618536</v>
      </c>
      <c r="G26" s="31">
        <f t="shared" si="2"/>
        <v>1368650099</v>
      </c>
      <c r="H26" s="31">
        <f t="shared" si="2"/>
        <v>-22805263</v>
      </c>
      <c r="I26" s="31">
        <f t="shared" si="2"/>
        <v>5138651</v>
      </c>
      <c r="J26" s="31">
        <f t="shared" si="2"/>
        <v>1350983487</v>
      </c>
      <c r="K26" s="31">
        <f t="shared" si="2"/>
        <v>18625378</v>
      </c>
      <c r="L26" s="31">
        <f t="shared" si="2"/>
        <v>18991808</v>
      </c>
      <c r="M26" s="31">
        <f t="shared" si="2"/>
        <v>40867947</v>
      </c>
      <c r="N26" s="31">
        <f t="shared" si="2"/>
        <v>78485133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1429468620</v>
      </c>
      <c r="X26" s="31">
        <f t="shared" si="2"/>
        <v>118945321</v>
      </c>
      <c r="Y26" s="31">
        <f t="shared" si="2"/>
        <v>1310523299</v>
      </c>
      <c r="Z26" s="32">
        <f>+IF(X26&lt;&gt;0,+(Y26/X26)*100,0)</f>
        <v>1101.7863401285033</v>
      </c>
      <c r="AA26" s="33">
        <f>+AA13+AA25</f>
        <v>533618536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599417</v>
      </c>
      <c r="D31" s="18"/>
      <c r="E31" s="19"/>
      <c r="F31" s="20"/>
      <c r="G31" s="20">
        <v>741369</v>
      </c>
      <c r="H31" s="20">
        <v>-141952</v>
      </c>
      <c r="I31" s="20"/>
      <c r="J31" s="20">
        <v>599417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599417</v>
      </c>
      <c r="X31" s="20"/>
      <c r="Y31" s="20">
        <v>599417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237127</v>
      </c>
      <c r="D33" s="18"/>
      <c r="E33" s="19"/>
      <c r="F33" s="20"/>
      <c r="G33" s="20">
        <v>17121770</v>
      </c>
      <c r="H33" s="20">
        <v>-114729</v>
      </c>
      <c r="I33" s="20">
        <v>-204913</v>
      </c>
      <c r="J33" s="20">
        <v>16802128</v>
      </c>
      <c r="K33" s="20">
        <v>-333616</v>
      </c>
      <c r="L33" s="20">
        <v>-19825772</v>
      </c>
      <c r="M33" s="20">
        <v>9958692</v>
      </c>
      <c r="N33" s="20">
        <v>-10200696</v>
      </c>
      <c r="O33" s="20"/>
      <c r="P33" s="20"/>
      <c r="Q33" s="20"/>
      <c r="R33" s="20"/>
      <c r="S33" s="20"/>
      <c r="T33" s="20"/>
      <c r="U33" s="20"/>
      <c r="V33" s="20"/>
      <c r="W33" s="20">
        <v>6601432</v>
      </c>
      <c r="X33" s="20"/>
      <c r="Y33" s="20">
        <v>6601432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836544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17863139</v>
      </c>
      <c r="H37" s="31">
        <f t="shared" si="3"/>
        <v>-256681</v>
      </c>
      <c r="I37" s="31">
        <f t="shared" si="3"/>
        <v>-204913</v>
      </c>
      <c r="J37" s="31">
        <f t="shared" si="3"/>
        <v>17401545</v>
      </c>
      <c r="K37" s="31">
        <f t="shared" si="3"/>
        <v>-333616</v>
      </c>
      <c r="L37" s="31">
        <f t="shared" si="3"/>
        <v>-19825772</v>
      </c>
      <c r="M37" s="31">
        <f t="shared" si="3"/>
        <v>9958692</v>
      </c>
      <c r="N37" s="31">
        <f t="shared" si="3"/>
        <v>-10200696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7200849</v>
      </c>
      <c r="X37" s="31">
        <f t="shared" si="3"/>
        <v>0</v>
      </c>
      <c r="Y37" s="31">
        <f t="shared" si="3"/>
        <v>7200849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836544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17863139</v>
      </c>
      <c r="H44" s="31">
        <f t="shared" si="5"/>
        <v>-256681</v>
      </c>
      <c r="I44" s="31">
        <f t="shared" si="5"/>
        <v>-204913</v>
      </c>
      <c r="J44" s="31">
        <f t="shared" si="5"/>
        <v>17401545</v>
      </c>
      <c r="K44" s="31">
        <f t="shared" si="5"/>
        <v>-333616</v>
      </c>
      <c r="L44" s="31">
        <f t="shared" si="5"/>
        <v>-19825772</v>
      </c>
      <c r="M44" s="31">
        <f t="shared" si="5"/>
        <v>9958692</v>
      </c>
      <c r="N44" s="31">
        <f t="shared" si="5"/>
        <v>-10200696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7200849</v>
      </c>
      <c r="X44" s="31">
        <f t="shared" si="5"/>
        <v>0</v>
      </c>
      <c r="Y44" s="31">
        <f t="shared" si="5"/>
        <v>7200849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1351926778</v>
      </c>
      <c r="D45" s="42">
        <f t="shared" si="6"/>
        <v>0</v>
      </c>
      <c r="E45" s="43">
        <f t="shared" si="6"/>
        <v>533603730</v>
      </c>
      <c r="F45" s="44">
        <f t="shared" si="6"/>
        <v>533618536</v>
      </c>
      <c r="G45" s="44">
        <f t="shared" si="6"/>
        <v>1350786960</v>
      </c>
      <c r="H45" s="44">
        <f t="shared" si="6"/>
        <v>-22548582</v>
      </c>
      <c r="I45" s="44">
        <f t="shared" si="6"/>
        <v>5343564</v>
      </c>
      <c r="J45" s="44">
        <f t="shared" si="6"/>
        <v>1333581942</v>
      </c>
      <c r="K45" s="44">
        <f t="shared" si="6"/>
        <v>18958994</v>
      </c>
      <c r="L45" s="44">
        <f t="shared" si="6"/>
        <v>38817580</v>
      </c>
      <c r="M45" s="44">
        <f t="shared" si="6"/>
        <v>30909255</v>
      </c>
      <c r="N45" s="44">
        <f t="shared" si="6"/>
        <v>88685829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1422267771</v>
      </c>
      <c r="X45" s="44">
        <f t="shared" si="6"/>
        <v>118945321</v>
      </c>
      <c r="Y45" s="44">
        <f t="shared" si="6"/>
        <v>1303322450</v>
      </c>
      <c r="Z45" s="45">
        <f>+IF(X45&lt;&gt;0,+(Y45/X45)*100,0)</f>
        <v>1095.7324248172822</v>
      </c>
      <c r="AA45" s="46">
        <f>+AA26-AA44</f>
        <v>533618536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465152014</v>
      </c>
      <c r="D47" s="18"/>
      <c r="E47" s="19">
        <v>668223544</v>
      </c>
      <c r="F47" s="20">
        <v>668854544</v>
      </c>
      <c r="G47" s="20">
        <v>478973178</v>
      </c>
      <c r="H47" s="20">
        <v>-11610868</v>
      </c>
      <c r="I47" s="20">
        <v>9625909</v>
      </c>
      <c r="J47" s="20">
        <v>476988219</v>
      </c>
      <c r="K47" s="20">
        <v>22790781</v>
      </c>
      <c r="L47" s="20">
        <v>47427034</v>
      </c>
      <c r="M47" s="20">
        <v>59073189</v>
      </c>
      <c r="N47" s="20">
        <v>129291004</v>
      </c>
      <c r="O47" s="20"/>
      <c r="P47" s="20"/>
      <c r="Q47" s="20"/>
      <c r="R47" s="20"/>
      <c r="S47" s="20"/>
      <c r="T47" s="20"/>
      <c r="U47" s="20"/>
      <c r="V47" s="20"/>
      <c r="W47" s="20">
        <v>606279223</v>
      </c>
      <c r="X47" s="20">
        <v>334427244</v>
      </c>
      <c r="Y47" s="20">
        <v>271851979</v>
      </c>
      <c r="Z47" s="47">
        <v>81.288825559917598</v>
      </c>
      <c r="AA47" s="22">
        <v>668854544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482416581</v>
      </c>
      <c r="D50" s="50">
        <f t="shared" ref="D50:Y50" si="7">SUM(D47:D49)</f>
        <v>0</v>
      </c>
      <c r="E50" s="51">
        <f t="shared" si="7"/>
        <v>668223544</v>
      </c>
      <c r="F50" s="52">
        <f t="shared" si="7"/>
        <v>668854544</v>
      </c>
      <c r="G50" s="52">
        <f t="shared" si="7"/>
        <v>496237745</v>
      </c>
      <c r="H50" s="52">
        <f t="shared" si="7"/>
        <v>-11610868</v>
      </c>
      <c r="I50" s="52">
        <f t="shared" si="7"/>
        <v>9625909</v>
      </c>
      <c r="J50" s="52">
        <f t="shared" si="7"/>
        <v>494252786</v>
      </c>
      <c r="K50" s="52">
        <f t="shared" si="7"/>
        <v>22790781</v>
      </c>
      <c r="L50" s="52">
        <f t="shared" si="7"/>
        <v>47427034</v>
      </c>
      <c r="M50" s="52">
        <f t="shared" si="7"/>
        <v>59073189</v>
      </c>
      <c r="N50" s="52">
        <f t="shared" si="7"/>
        <v>129291004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623543790</v>
      </c>
      <c r="X50" s="52">
        <f t="shared" si="7"/>
        <v>334427244</v>
      </c>
      <c r="Y50" s="52">
        <f t="shared" si="7"/>
        <v>289116546</v>
      </c>
      <c r="Z50" s="53">
        <f>+IF(X50&lt;&gt;0,+(Y50/X50)*100,0)</f>
        <v>86.451253953460807</v>
      </c>
      <c r="AA50" s="54">
        <f>SUM(AA47:AA49)</f>
        <v>668854544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27915390</v>
      </c>
      <c r="D6" s="18"/>
      <c r="E6" s="19">
        <v>150369038</v>
      </c>
      <c r="F6" s="20">
        <v>143874850</v>
      </c>
      <c r="G6" s="20">
        <v>24227575</v>
      </c>
      <c r="H6" s="20">
        <v>4227395</v>
      </c>
      <c r="I6" s="20">
        <v>6217108</v>
      </c>
      <c r="J6" s="20">
        <v>34672078</v>
      </c>
      <c r="K6" s="20">
        <v>1356167</v>
      </c>
      <c r="L6" s="20">
        <v>-13482399</v>
      </c>
      <c r="M6" s="20">
        <v>-1394595</v>
      </c>
      <c r="N6" s="20">
        <v>-13520827</v>
      </c>
      <c r="O6" s="20"/>
      <c r="P6" s="20"/>
      <c r="Q6" s="20"/>
      <c r="R6" s="20"/>
      <c r="S6" s="20"/>
      <c r="T6" s="20"/>
      <c r="U6" s="20"/>
      <c r="V6" s="20"/>
      <c r="W6" s="20">
        <v>21151251</v>
      </c>
      <c r="X6" s="20">
        <v>60926620</v>
      </c>
      <c r="Y6" s="20">
        <v>-39775369</v>
      </c>
      <c r="Z6" s="21">
        <v>-65.284056460049811</v>
      </c>
      <c r="AA6" s="22">
        <v>143874850</v>
      </c>
    </row>
    <row r="7" spans="1:27" x14ac:dyDescent="0.25">
      <c r="A7" s="23" t="s">
        <v>35</v>
      </c>
      <c r="B7" s="17" t="s">
        <v>32</v>
      </c>
      <c r="C7" s="18">
        <v>-42699340</v>
      </c>
      <c r="D7" s="18"/>
      <c r="E7" s="19">
        <v>-3175616</v>
      </c>
      <c r="F7" s="20">
        <v>-3175616</v>
      </c>
      <c r="G7" s="20">
        <v>-30926215</v>
      </c>
      <c r="H7" s="20">
        <v>-11542766</v>
      </c>
      <c r="I7" s="20">
        <v>-2092713</v>
      </c>
      <c r="J7" s="20">
        <v>-44561694</v>
      </c>
      <c r="K7" s="20">
        <v>-3982735</v>
      </c>
      <c r="L7" s="20">
        <v>-1700158</v>
      </c>
      <c r="M7" s="20">
        <v>-25266</v>
      </c>
      <c r="N7" s="20">
        <v>-5708159</v>
      </c>
      <c r="O7" s="20"/>
      <c r="P7" s="20"/>
      <c r="Q7" s="20"/>
      <c r="R7" s="20"/>
      <c r="S7" s="20"/>
      <c r="T7" s="20"/>
      <c r="U7" s="20"/>
      <c r="V7" s="20"/>
      <c r="W7" s="20">
        <v>-50269853</v>
      </c>
      <c r="X7" s="20">
        <v>2740918</v>
      </c>
      <c r="Y7" s="20">
        <v>-53010771</v>
      </c>
      <c r="Z7" s="21">
        <v>-1934.0516936296524</v>
      </c>
      <c r="AA7" s="22">
        <v>-3175616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879761</v>
      </c>
      <c r="F8" s="20">
        <v>879761</v>
      </c>
      <c r="G8" s="20">
        <v>14517574</v>
      </c>
      <c r="H8" s="20"/>
      <c r="I8" s="20"/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/>
      <c r="Y8" s="20">
        <v>14517574</v>
      </c>
      <c r="Z8" s="21"/>
      <c r="AA8" s="22">
        <v>879761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-6171079</v>
      </c>
      <c r="D10" s="18"/>
      <c r="E10" s="19">
        <v>-13292726</v>
      </c>
      <c r="F10" s="20">
        <v>-13442726</v>
      </c>
      <c r="G10" s="20">
        <v>-6343631</v>
      </c>
      <c r="H10" s="20">
        <v>-142409</v>
      </c>
      <c r="I10" s="20">
        <v>-98701</v>
      </c>
      <c r="J10" s="20">
        <v>-6584741</v>
      </c>
      <c r="K10" s="20">
        <v>-734291</v>
      </c>
      <c r="L10" s="20">
        <v>-317053</v>
      </c>
      <c r="M10" s="20">
        <v>-203223</v>
      </c>
      <c r="N10" s="20">
        <v>-1254567</v>
      </c>
      <c r="O10" s="20"/>
      <c r="P10" s="20"/>
      <c r="Q10" s="20"/>
      <c r="R10" s="20"/>
      <c r="S10" s="20"/>
      <c r="T10" s="20"/>
      <c r="U10" s="20"/>
      <c r="V10" s="20"/>
      <c r="W10" s="20">
        <v>-7839308</v>
      </c>
      <c r="X10" s="20">
        <v>-6680122</v>
      </c>
      <c r="Y10" s="20">
        <v>-1159186</v>
      </c>
      <c r="Z10" s="21">
        <v>17.35276691054445</v>
      </c>
      <c r="AA10" s="22">
        <v>-13442726</v>
      </c>
    </row>
    <row r="11" spans="1:27" x14ac:dyDescent="0.25">
      <c r="A11" s="23" t="s">
        <v>39</v>
      </c>
      <c r="B11" s="17" t="s">
        <v>32</v>
      </c>
      <c r="C11" s="18">
        <v>34224331</v>
      </c>
      <c r="D11" s="18"/>
      <c r="E11" s="19"/>
      <c r="F11" s="20"/>
      <c r="G11" s="24">
        <v>33883711</v>
      </c>
      <c r="H11" s="24">
        <v>1150757</v>
      </c>
      <c r="I11" s="24">
        <v>563630</v>
      </c>
      <c r="J11" s="20">
        <v>35598098</v>
      </c>
      <c r="K11" s="24">
        <v>1379505</v>
      </c>
      <c r="L11" s="24">
        <v>3031093</v>
      </c>
      <c r="M11" s="20">
        <v>1353860</v>
      </c>
      <c r="N11" s="24">
        <v>5764458</v>
      </c>
      <c r="O11" s="24"/>
      <c r="P11" s="24"/>
      <c r="Q11" s="20"/>
      <c r="R11" s="24"/>
      <c r="S11" s="24"/>
      <c r="T11" s="20"/>
      <c r="U11" s="24"/>
      <c r="V11" s="24"/>
      <c r="W11" s="24">
        <v>41362556</v>
      </c>
      <c r="X11" s="20"/>
      <c r="Y11" s="24">
        <v>41362556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27786876</v>
      </c>
      <c r="D13" s="29">
        <f>SUM(D6:D12)</f>
        <v>0</v>
      </c>
      <c r="E13" s="30">
        <f t="shared" si="0"/>
        <v>134780457</v>
      </c>
      <c r="F13" s="31">
        <f t="shared" si="0"/>
        <v>128136269</v>
      </c>
      <c r="G13" s="31">
        <f t="shared" si="0"/>
        <v>35359014</v>
      </c>
      <c r="H13" s="31">
        <f t="shared" si="0"/>
        <v>-6307023</v>
      </c>
      <c r="I13" s="31">
        <f t="shared" si="0"/>
        <v>4589324</v>
      </c>
      <c r="J13" s="31">
        <f t="shared" si="0"/>
        <v>33641315</v>
      </c>
      <c r="K13" s="31">
        <f t="shared" si="0"/>
        <v>-1981354</v>
      </c>
      <c r="L13" s="31">
        <f t="shared" si="0"/>
        <v>-12468517</v>
      </c>
      <c r="M13" s="31">
        <f t="shared" si="0"/>
        <v>-269224</v>
      </c>
      <c r="N13" s="31">
        <f t="shared" si="0"/>
        <v>-14719095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18922220</v>
      </c>
      <c r="X13" s="31">
        <f t="shared" si="0"/>
        <v>56987416</v>
      </c>
      <c r="Y13" s="31">
        <f t="shared" si="0"/>
        <v>-38065196</v>
      </c>
      <c r="Z13" s="32">
        <f>+IF(X13&lt;&gt;0,+(Y13/X13)*100,0)</f>
        <v>-66.795792249994278</v>
      </c>
      <c r="AA13" s="33">
        <f>SUM(AA6:AA12)</f>
        <v>128136269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-173441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206603989</v>
      </c>
      <c r="D17" s="18"/>
      <c r="E17" s="19">
        <v>11419475</v>
      </c>
      <c r="F17" s="20">
        <v>38698709</v>
      </c>
      <c r="G17" s="24">
        <v>141052122</v>
      </c>
      <c r="H17" s="24">
        <v>58499085</v>
      </c>
      <c r="I17" s="24">
        <v>851754</v>
      </c>
      <c r="J17" s="20">
        <v>200402961</v>
      </c>
      <c r="K17" s="24">
        <v>-3573358</v>
      </c>
      <c r="L17" s="24">
        <v>13560685</v>
      </c>
      <c r="M17" s="20">
        <v>5061253</v>
      </c>
      <c r="N17" s="24">
        <v>15048580</v>
      </c>
      <c r="O17" s="24"/>
      <c r="P17" s="24"/>
      <c r="Q17" s="20"/>
      <c r="R17" s="24"/>
      <c r="S17" s="24"/>
      <c r="T17" s="20"/>
      <c r="U17" s="24"/>
      <c r="V17" s="24"/>
      <c r="W17" s="24">
        <v>215451541</v>
      </c>
      <c r="X17" s="20">
        <v>1572952</v>
      </c>
      <c r="Y17" s="24">
        <v>213878589</v>
      </c>
      <c r="Z17" s="25">
        <v>13597.273724818049</v>
      </c>
      <c r="AA17" s="26">
        <v>38698709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207289282</v>
      </c>
      <c r="D25" s="29">
        <f t="shared" ref="D25:Y25" si="1">SUM(D15:D24)</f>
        <v>0</v>
      </c>
      <c r="E25" s="35">
        <f t="shared" si="1"/>
        <v>11246034</v>
      </c>
      <c r="F25" s="36">
        <f t="shared" si="1"/>
        <v>38698709</v>
      </c>
      <c r="G25" s="36">
        <f t="shared" si="1"/>
        <v>141469538</v>
      </c>
      <c r="H25" s="36">
        <f t="shared" si="1"/>
        <v>58766962</v>
      </c>
      <c r="I25" s="36">
        <f t="shared" si="1"/>
        <v>851754</v>
      </c>
      <c r="J25" s="36">
        <f t="shared" si="1"/>
        <v>201088254</v>
      </c>
      <c r="K25" s="36">
        <f t="shared" si="1"/>
        <v>-3573358</v>
      </c>
      <c r="L25" s="36">
        <f t="shared" si="1"/>
        <v>13560685</v>
      </c>
      <c r="M25" s="36">
        <f t="shared" si="1"/>
        <v>5061253</v>
      </c>
      <c r="N25" s="36">
        <f t="shared" si="1"/>
        <v>15048580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216136834</v>
      </c>
      <c r="X25" s="36">
        <f t="shared" si="1"/>
        <v>1572952</v>
      </c>
      <c r="Y25" s="36">
        <f t="shared" si="1"/>
        <v>214563882</v>
      </c>
      <c r="Z25" s="37">
        <f>+IF(X25&lt;&gt;0,+(Y25/X25)*100,0)</f>
        <v>13640.841042829024</v>
      </c>
      <c r="AA25" s="38">
        <f>SUM(AA15:AA24)</f>
        <v>38698709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235076158</v>
      </c>
      <c r="D26" s="29">
        <f>+D13+D25</f>
        <v>0</v>
      </c>
      <c r="E26" s="30">
        <f t="shared" si="2"/>
        <v>146026491</v>
      </c>
      <c r="F26" s="31">
        <f t="shared" si="2"/>
        <v>166834978</v>
      </c>
      <c r="G26" s="31">
        <f t="shared" si="2"/>
        <v>176828552</v>
      </c>
      <c r="H26" s="31">
        <f t="shared" si="2"/>
        <v>52459939</v>
      </c>
      <c r="I26" s="31">
        <f t="shared" si="2"/>
        <v>5441078</v>
      </c>
      <c r="J26" s="31">
        <f t="shared" si="2"/>
        <v>234729569</v>
      </c>
      <c r="K26" s="31">
        <f t="shared" si="2"/>
        <v>-5554712</v>
      </c>
      <c r="L26" s="31">
        <f t="shared" si="2"/>
        <v>1092168</v>
      </c>
      <c r="M26" s="31">
        <f t="shared" si="2"/>
        <v>4792029</v>
      </c>
      <c r="N26" s="31">
        <f t="shared" si="2"/>
        <v>329485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235059054</v>
      </c>
      <c r="X26" s="31">
        <f t="shared" si="2"/>
        <v>58560368</v>
      </c>
      <c r="Y26" s="31">
        <f t="shared" si="2"/>
        <v>176498686</v>
      </c>
      <c r="Z26" s="32">
        <f>+IF(X26&lt;&gt;0,+(Y26/X26)*100,0)</f>
        <v>301.39613535215489</v>
      </c>
      <c r="AA26" s="33">
        <f>+AA13+AA25</f>
        <v>166834978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37559494</v>
      </c>
      <c r="D30" s="18"/>
      <c r="E30" s="19"/>
      <c r="F30" s="20"/>
      <c r="G30" s="20">
        <v>37559494</v>
      </c>
      <c r="H30" s="20"/>
      <c r="I30" s="20"/>
      <c r="J30" s="20">
        <v>37559494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37559494</v>
      </c>
      <c r="X30" s="20"/>
      <c r="Y30" s="20">
        <v>37559494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131482784</v>
      </c>
      <c r="D32" s="18"/>
      <c r="E32" s="19">
        <v>199314012</v>
      </c>
      <c r="F32" s="20">
        <v>192155924</v>
      </c>
      <c r="G32" s="20">
        <v>113463704</v>
      </c>
      <c r="H32" s="20">
        <v>-1306115</v>
      </c>
      <c r="I32" s="20">
        <v>-2562027</v>
      </c>
      <c r="J32" s="20">
        <v>109595562</v>
      </c>
      <c r="K32" s="20">
        <v>-1539530</v>
      </c>
      <c r="L32" s="20">
        <v>-2132624</v>
      </c>
      <c r="M32" s="20">
        <v>14361369</v>
      </c>
      <c r="N32" s="20">
        <v>10689215</v>
      </c>
      <c r="O32" s="20"/>
      <c r="P32" s="20"/>
      <c r="Q32" s="20"/>
      <c r="R32" s="20"/>
      <c r="S32" s="20"/>
      <c r="T32" s="20"/>
      <c r="U32" s="20"/>
      <c r="V32" s="20"/>
      <c r="W32" s="20">
        <v>120284777</v>
      </c>
      <c r="X32" s="20">
        <v>82838552</v>
      </c>
      <c r="Y32" s="20">
        <v>37446225</v>
      </c>
      <c r="Z32" s="21">
        <v>45.20386232728935</v>
      </c>
      <c r="AA32" s="22">
        <v>192155924</v>
      </c>
    </row>
    <row r="33" spans="1:27" x14ac:dyDescent="0.25">
      <c r="A33" s="23" t="s">
        <v>60</v>
      </c>
      <c r="B33" s="17" t="s">
        <v>32</v>
      </c>
      <c r="C33" s="18">
        <v>-10718878</v>
      </c>
      <c r="D33" s="18"/>
      <c r="E33" s="19"/>
      <c r="F33" s="20">
        <v>-5300000</v>
      </c>
      <c r="G33" s="20">
        <v>-11770407</v>
      </c>
      <c r="H33" s="20">
        <v>1051529</v>
      </c>
      <c r="I33" s="20"/>
      <c r="J33" s="20">
        <v>-10718878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-10718878</v>
      </c>
      <c r="X33" s="20">
        <v>-4000000</v>
      </c>
      <c r="Y33" s="20">
        <v>-6718878</v>
      </c>
      <c r="Z33" s="21">
        <v>167.97194999999999</v>
      </c>
      <c r="AA33" s="22">
        <v>-5300000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-3149</v>
      </c>
      <c r="D35" s="18"/>
      <c r="E35" s="19">
        <v>17744433</v>
      </c>
      <c r="F35" s="20">
        <v>17744433</v>
      </c>
      <c r="G35" s="20">
        <v>-3149</v>
      </c>
      <c r="H35" s="20"/>
      <c r="I35" s="20"/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9007167</v>
      </c>
      <c r="Y35" s="20">
        <v>-9010316</v>
      </c>
      <c r="Z35" s="21">
        <v>-100.03496104824082</v>
      </c>
      <c r="AA35" s="22">
        <v>17744433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158320251</v>
      </c>
      <c r="D37" s="29">
        <f t="shared" ref="D37:Y37" si="3">SUM(D29:D36)</f>
        <v>0</v>
      </c>
      <c r="E37" s="30">
        <f t="shared" si="3"/>
        <v>217058445</v>
      </c>
      <c r="F37" s="31">
        <f t="shared" si="3"/>
        <v>204600357</v>
      </c>
      <c r="G37" s="31">
        <f t="shared" si="3"/>
        <v>139249642</v>
      </c>
      <c r="H37" s="31">
        <f t="shared" si="3"/>
        <v>-254586</v>
      </c>
      <c r="I37" s="31">
        <f t="shared" si="3"/>
        <v>-2562027</v>
      </c>
      <c r="J37" s="31">
        <f t="shared" si="3"/>
        <v>136433029</v>
      </c>
      <c r="K37" s="31">
        <f t="shared" si="3"/>
        <v>-1539530</v>
      </c>
      <c r="L37" s="31">
        <f t="shared" si="3"/>
        <v>-2132624</v>
      </c>
      <c r="M37" s="31">
        <f t="shared" si="3"/>
        <v>14361369</v>
      </c>
      <c r="N37" s="31">
        <f t="shared" si="3"/>
        <v>10689215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147122244</v>
      </c>
      <c r="X37" s="31">
        <f t="shared" si="3"/>
        <v>87845719</v>
      </c>
      <c r="Y37" s="31">
        <f t="shared" si="3"/>
        <v>59276525</v>
      </c>
      <c r="Z37" s="32">
        <f>+IF(X37&lt;&gt;0,+(Y37/X37)*100,0)</f>
        <v>67.477989451028336</v>
      </c>
      <c r="AA37" s="33">
        <f>SUM(AA29:AA36)</f>
        <v>204600357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128592321</v>
      </c>
      <c r="D39" s="18"/>
      <c r="E39" s="19"/>
      <c r="F39" s="20"/>
      <c r="G39" s="20">
        <v>128592321</v>
      </c>
      <c r="H39" s="20"/>
      <c r="I39" s="20"/>
      <c r="J39" s="20">
        <v>128592321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128592321</v>
      </c>
      <c r="X39" s="20"/>
      <c r="Y39" s="20">
        <v>128592321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128592321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128592321</v>
      </c>
      <c r="H43" s="36">
        <f t="shared" si="4"/>
        <v>0</v>
      </c>
      <c r="I43" s="36">
        <f t="shared" si="4"/>
        <v>0</v>
      </c>
      <c r="J43" s="36">
        <f t="shared" si="4"/>
        <v>128592321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128592321</v>
      </c>
      <c r="X43" s="36">
        <f t="shared" si="4"/>
        <v>0</v>
      </c>
      <c r="Y43" s="36">
        <f t="shared" si="4"/>
        <v>128592321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286912572</v>
      </c>
      <c r="D44" s="29">
        <f>+D37+D43</f>
        <v>0</v>
      </c>
      <c r="E44" s="30">
        <f t="shared" si="5"/>
        <v>217058445</v>
      </c>
      <c r="F44" s="31">
        <f t="shared" si="5"/>
        <v>204600357</v>
      </c>
      <c r="G44" s="31">
        <f t="shared" si="5"/>
        <v>267841963</v>
      </c>
      <c r="H44" s="31">
        <f t="shared" si="5"/>
        <v>-254586</v>
      </c>
      <c r="I44" s="31">
        <f t="shared" si="5"/>
        <v>-2562027</v>
      </c>
      <c r="J44" s="31">
        <f t="shared" si="5"/>
        <v>265025350</v>
      </c>
      <c r="K44" s="31">
        <f t="shared" si="5"/>
        <v>-1539530</v>
      </c>
      <c r="L44" s="31">
        <f t="shared" si="5"/>
        <v>-2132624</v>
      </c>
      <c r="M44" s="31">
        <f t="shared" si="5"/>
        <v>14361369</v>
      </c>
      <c r="N44" s="31">
        <f t="shared" si="5"/>
        <v>10689215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275714565</v>
      </c>
      <c r="X44" s="31">
        <f t="shared" si="5"/>
        <v>87845719</v>
      </c>
      <c r="Y44" s="31">
        <f t="shared" si="5"/>
        <v>187868846</v>
      </c>
      <c r="Z44" s="32">
        <f>+IF(X44&lt;&gt;0,+(Y44/X44)*100,0)</f>
        <v>213.86226686812137</v>
      </c>
      <c r="AA44" s="33">
        <f>+AA37+AA43</f>
        <v>204600357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-51836414</v>
      </c>
      <c r="D45" s="42">
        <f t="shared" si="6"/>
        <v>0</v>
      </c>
      <c r="E45" s="43">
        <f t="shared" si="6"/>
        <v>-71031954</v>
      </c>
      <c r="F45" s="44">
        <f t="shared" si="6"/>
        <v>-37765379</v>
      </c>
      <c r="G45" s="44">
        <f t="shared" si="6"/>
        <v>-91013411</v>
      </c>
      <c r="H45" s="44">
        <f t="shared" si="6"/>
        <v>52714525</v>
      </c>
      <c r="I45" s="44">
        <f t="shared" si="6"/>
        <v>8003105</v>
      </c>
      <c r="J45" s="44">
        <f t="shared" si="6"/>
        <v>-30295781</v>
      </c>
      <c r="K45" s="44">
        <f t="shared" si="6"/>
        <v>-4015182</v>
      </c>
      <c r="L45" s="44">
        <f t="shared" si="6"/>
        <v>3224792</v>
      </c>
      <c r="M45" s="44">
        <f t="shared" si="6"/>
        <v>-9569340</v>
      </c>
      <c r="N45" s="44">
        <f t="shared" si="6"/>
        <v>-10359730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-40655511</v>
      </c>
      <c r="X45" s="44">
        <f t="shared" si="6"/>
        <v>-29285351</v>
      </c>
      <c r="Y45" s="44">
        <f t="shared" si="6"/>
        <v>-11370160</v>
      </c>
      <c r="Z45" s="45">
        <f>+IF(X45&lt;&gt;0,+(Y45/X45)*100,0)</f>
        <v>38.82541820994394</v>
      </c>
      <c r="AA45" s="46">
        <f>+AA26-AA44</f>
        <v>-37765379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-51892865</v>
      </c>
      <c r="D47" s="18"/>
      <c r="E47" s="19"/>
      <c r="F47" s="20"/>
      <c r="G47" s="20">
        <v>-46427946</v>
      </c>
      <c r="H47" s="20">
        <v>-6228806</v>
      </c>
      <c r="I47" s="20">
        <v>31499014</v>
      </c>
      <c r="J47" s="20">
        <v>-21157738</v>
      </c>
      <c r="K47" s="20">
        <v>62998029</v>
      </c>
      <c r="L47" s="20">
        <v>31499014</v>
      </c>
      <c r="M47" s="20">
        <v>31499014</v>
      </c>
      <c r="N47" s="20">
        <v>125996057</v>
      </c>
      <c r="O47" s="20"/>
      <c r="P47" s="20"/>
      <c r="Q47" s="20"/>
      <c r="R47" s="20"/>
      <c r="S47" s="20"/>
      <c r="T47" s="20"/>
      <c r="U47" s="20"/>
      <c r="V47" s="20"/>
      <c r="W47" s="20">
        <v>104838319</v>
      </c>
      <c r="X47" s="20"/>
      <c r="Y47" s="20">
        <v>104838319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-51892865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-46427946</v>
      </c>
      <c r="H50" s="52">
        <f t="shared" si="7"/>
        <v>-6228806</v>
      </c>
      <c r="I50" s="52">
        <f t="shared" si="7"/>
        <v>31499014</v>
      </c>
      <c r="J50" s="52">
        <f t="shared" si="7"/>
        <v>-21157738</v>
      </c>
      <c r="K50" s="52">
        <f t="shared" si="7"/>
        <v>62998029</v>
      </c>
      <c r="L50" s="52">
        <f t="shared" si="7"/>
        <v>31499014</v>
      </c>
      <c r="M50" s="52">
        <f t="shared" si="7"/>
        <v>31499014</v>
      </c>
      <c r="N50" s="52">
        <f t="shared" si="7"/>
        <v>125996057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104838319</v>
      </c>
      <c r="X50" s="52">
        <f t="shared" si="7"/>
        <v>0</v>
      </c>
      <c r="Y50" s="52">
        <f t="shared" si="7"/>
        <v>104838319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-79221947</v>
      </c>
      <c r="D6" s="18"/>
      <c r="E6" s="19">
        <v>4760509</v>
      </c>
      <c r="F6" s="20">
        <v>-423617</v>
      </c>
      <c r="G6" s="20">
        <v>-97863090</v>
      </c>
      <c r="H6" s="20">
        <v>15003895</v>
      </c>
      <c r="I6" s="20">
        <v>-2822037</v>
      </c>
      <c r="J6" s="20">
        <v>-85681232</v>
      </c>
      <c r="K6" s="20">
        <v>-5592389</v>
      </c>
      <c r="L6" s="20">
        <v>-4594849</v>
      </c>
      <c r="M6" s="20">
        <v>38300647</v>
      </c>
      <c r="N6" s="20">
        <v>28113409</v>
      </c>
      <c r="O6" s="20"/>
      <c r="P6" s="20"/>
      <c r="Q6" s="20"/>
      <c r="R6" s="20"/>
      <c r="S6" s="20"/>
      <c r="T6" s="20"/>
      <c r="U6" s="20"/>
      <c r="V6" s="20"/>
      <c r="W6" s="20">
        <v>-57567823</v>
      </c>
      <c r="X6" s="20">
        <v>-407580</v>
      </c>
      <c r="Y6" s="20">
        <v>-57160243</v>
      </c>
      <c r="Z6" s="21">
        <v>14024.300260071645</v>
      </c>
      <c r="AA6" s="22">
        <v>-423617</v>
      </c>
    </row>
    <row r="7" spans="1:27" x14ac:dyDescent="0.25">
      <c r="A7" s="23" t="s">
        <v>35</v>
      </c>
      <c r="B7" s="17" t="s">
        <v>32</v>
      </c>
      <c r="C7" s="18">
        <v>114672221</v>
      </c>
      <c r="D7" s="18"/>
      <c r="E7" s="19">
        <v>82466200</v>
      </c>
      <c r="F7" s="20">
        <v>82466200</v>
      </c>
      <c r="G7" s="20">
        <v>123235429</v>
      </c>
      <c r="H7" s="20">
        <v>9139452</v>
      </c>
      <c r="I7" s="20">
        <v>8409924</v>
      </c>
      <c r="J7" s="20">
        <v>140784805</v>
      </c>
      <c r="K7" s="20">
        <v>6437364</v>
      </c>
      <c r="L7" s="20">
        <v>8877925</v>
      </c>
      <c r="M7" s="20">
        <v>9556038</v>
      </c>
      <c r="N7" s="20">
        <v>24871327</v>
      </c>
      <c r="O7" s="20"/>
      <c r="P7" s="20"/>
      <c r="Q7" s="20"/>
      <c r="R7" s="20"/>
      <c r="S7" s="20"/>
      <c r="T7" s="20"/>
      <c r="U7" s="20"/>
      <c r="V7" s="20"/>
      <c r="W7" s="20">
        <v>165656132</v>
      </c>
      <c r="X7" s="20">
        <v>41487444</v>
      </c>
      <c r="Y7" s="20">
        <v>124168688</v>
      </c>
      <c r="Z7" s="21">
        <v>299.29220995152173</v>
      </c>
      <c r="AA7" s="22">
        <v>82466200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-2698397</v>
      </c>
      <c r="D10" s="18"/>
      <c r="E10" s="19">
        <v>-2552100</v>
      </c>
      <c r="F10" s="20">
        <v>-2795625</v>
      </c>
      <c r="G10" s="20">
        <v>-2759996</v>
      </c>
      <c r="H10" s="20">
        <v>-272347</v>
      </c>
      <c r="I10" s="20">
        <v>-4020</v>
      </c>
      <c r="J10" s="20">
        <v>-3036363</v>
      </c>
      <c r="K10" s="20">
        <v>-60545</v>
      </c>
      <c r="L10" s="20">
        <v>-31637</v>
      </c>
      <c r="M10" s="20">
        <v>-14574</v>
      </c>
      <c r="N10" s="20">
        <v>-106756</v>
      </c>
      <c r="O10" s="20"/>
      <c r="P10" s="20"/>
      <c r="Q10" s="20"/>
      <c r="R10" s="20"/>
      <c r="S10" s="20"/>
      <c r="T10" s="20"/>
      <c r="U10" s="20"/>
      <c r="V10" s="20"/>
      <c r="W10" s="20">
        <v>-3143119</v>
      </c>
      <c r="X10" s="20">
        <v>-1394776</v>
      </c>
      <c r="Y10" s="20">
        <v>-1748343</v>
      </c>
      <c r="Z10" s="21">
        <v>125.34937509678974</v>
      </c>
      <c r="AA10" s="22">
        <v>-2795625</v>
      </c>
    </row>
    <row r="11" spans="1:27" x14ac:dyDescent="0.25">
      <c r="A11" s="23" t="s">
        <v>39</v>
      </c>
      <c r="B11" s="17" t="s">
        <v>32</v>
      </c>
      <c r="C11" s="18">
        <v>37174467</v>
      </c>
      <c r="D11" s="18"/>
      <c r="E11" s="19"/>
      <c r="F11" s="20"/>
      <c r="G11" s="24">
        <v>36820192</v>
      </c>
      <c r="H11" s="24">
        <v>770354</v>
      </c>
      <c r="I11" s="24">
        <v>364492</v>
      </c>
      <c r="J11" s="20">
        <v>37955038</v>
      </c>
      <c r="K11" s="24">
        <v>707517</v>
      </c>
      <c r="L11" s="24">
        <v>554768</v>
      </c>
      <c r="M11" s="20">
        <v>930517</v>
      </c>
      <c r="N11" s="24">
        <v>2192802</v>
      </c>
      <c r="O11" s="24"/>
      <c r="P11" s="24"/>
      <c r="Q11" s="20"/>
      <c r="R11" s="24"/>
      <c r="S11" s="24"/>
      <c r="T11" s="20"/>
      <c r="U11" s="24"/>
      <c r="V11" s="24"/>
      <c r="W11" s="24">
        <v>40147840</v>
      </c>
      <c r="X11" s="20"/>
      <c r="Y11" s="24">
        <v>40147840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69926344</v>
      </c>
      <c r="D13" s="29">
        <f>SUM(D6:D12)</f>
        <v>0</v>
      </c>
      <c r="E13" s="30">
        <f t="shared" si="0"/>
        <v>84674609</v>
      </c>
      <c r="F13" s="31">
        <f t="shared" si="0"/>
        <v>79246958</v>
      </c>
      <c r="G13" s="31">
        <f t="shared" si="0"/>
        <v>59432535</v>
      </c>
      <c r="H13" s="31">
        <f t="shared" si="0"/>
        <v>24641354</v>
      </c>
      <c r="I13" s="31">
        <f t="shared" si="0"/>
        <v>5948359</v>
      </c>
      <c r="J13" s="31">
        <f t="shared" si="0"/>
        <v>90022248</v>
      </c>
      <c r="K13" s="31">
        <f t="shared" si="0"/>
        <v>1491947</v>
      </c>
      <c r="L13" s="31">
        <f t="shared" si="0"/>
        <v>4806207</v>
      </c>
      <c r="M13" s="31">
        <f t="shared" si="0"/>
        <v>48772628</v>
      </c>
      <c r="N13" s="31">
        <f t="shared" si="0"/>
        <v>55070782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145093030</v>
      </c>
      <c r="X13" s="31">
        <f t="shared" si="0"/>
        <v>39685088</v>
      </c>
      <c r="Y13" s="31">
        <f t="shared" si="0"/>
        <v>105407942</v>
      </c>
      <c r="Z13" s="32">
        <f>+IF(X13&lt;&gt;0,+(Y13/X13)*100,0)</f>
        <v>265.61095694181154</v>
      </c>
      <c r="AA13" s="33">
        <f>SUM(AA6:AA12)</f>
        <v>79246958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149659077</v>
      </c>
      <c r="D17" s="18"/>
      <c r="E17" s="19">
        <v>23299391</v>
      </c>
      <c r="F17" s="20">
        <v>28762517</v>
      </c>
      <c r="G17" s="24">
        <v>146458286</v>
      </c>
      <c r="H17" s="24">
        <v>5224714</v>
      </c>
      <c r="I17" s="24">
        <v>2052902</v>
      </c>
      <c r="J17" s="20">
        <v>153735902</v>
      </c>
      <c r="K17" s="24">
        <v>2921872</v>
      </c>
      <c r="L17" s="24">
        <v>2562125</v>
      </c>
      <c r="M17" s="20">
        <v>4121968</v>
      </c>
      <c r="N17" s="24">
        <v>9605965</v>
      </c>
      <c r="O17" s="24"/>
      <c r="P17" s="24"/>
      <c r="Q17" s="20"/>
      <c r="R17" s="24"/>
      <c r="S17" s="24"/>
      <c r="T17" s="20"/>
      <c r="U17" s="24"/>
      <c r="V17" s="24"/>
      <c r="W17" s="24">
        <v>163341867</v>
      </c>
      <c r="X17" s="20">
        <v>15238528</v>
      </c>
      <c r="Y17" s="24">
        <v>148103339</v>
      </c>
      <c r="Z17" s="25">
        <v>971.90056021158989</v>
      </c>
      <c r="AA17" s="26">
        <v>28762517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149659077</v>
      </c>
      <c r="D25" s="29">
        <f t="shared" ref="D25:Y25" si="1">SUM(D15:D24)</f>
        <v>0</v>
      </c>
      <c r="E25" s="35">
        <f t="shared" si="1"/>
        <v>23299391</v>
      </c>
      <c r="F25" s="36">
        <f t="shared" si="1"/>
        <v>28762517</v>
      </c>
      <c r="G25" s="36">
        <f t="shared" si="1"/>
        <v>146458286</v>
      </c>
      <c r="H25" s="36">
        <f t="shared" si="1"/>
        <v>5224714</v>
      </c>
      <c r="I25" s="36">
        <f t="shared" si="1"/>
        <v>2052902</v>
      </c>
      <c r="J25" s="36">
        <f t="shared" si="1"/>
        <v>153735902</v>
      </c>
      <c r="K25" s="36">
        <f t="shared" si="1"/>
        <v>2921872</v>
      </c>
      <c r="L25" s="36">
        <f t="shared" si="1"/>
        <v>2562125</v>
      </c>
      <c r="M25" s="36">
        <f t="shared" si="1"/>
        <v>4121968</v>
      </c>
      <c r="N25" s="36">
        <f t="shared" si="1"/>
        <v>9605965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163341867</v>
      </c>
      <c r="X25" s="36">
        <f t="shared" si="1"/>
        <v>15238528</v>
      </c>
      <c r="Y25" s="36">
        <f t="shared" si="1"/>
        <v>148103339</v>
      </c>
      <c r="Z25" s="37">
        <f>+IF(X25&lt;&gt;0,+(Y25/X25)*100,0)</f>
        <v>971.90056021158989</v>
      </c>
      <c r="AA25" s="38">
        <f>SUM(AA15:AA24)</f>
        <v>28762517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219585421</v>
      </c>
      <c r="D26" s="29">
        <f>+D13+D25</f>
        <v>0</v>
      </c>
      <c r="E26" s="30">
        <f t="shared" si="2"/>
        <v>107974000</v>
      </c>
      <c r="F26" s="31">
        <f t="shared" si="2"/>
        <v>108009475</v>
      </c>
      <c r="G26" s="31">
        <f t="shared" si="2"/>
        <v>205890821</v>
      </c>
      <c r="H26" s="31">
        <f t="shared" si="2"/>
        <v>29866068</v>
      </c>
      <c r="I26" s="31">
        <f t="shared" si="2"/>
        <v>8001261</v>
      </c>
      <c r="J26" s="31">
        <f t="shared" si="2"/>
        <v>243758150</v>
      </c>
      <c r="K26" s="31">
        <f t="shared" si="2"/>
        <v>4413819</v>
      </c>
      <c r="L26" s="31">
        <f t="shared" si="2"/>
        <v>7368332</v>
      </c>
      <c r="M26" s="31">
        <f t="shared" si="2"/>
        <v>52894596</v>
      </c>
      <c r="N26" s="31">
        <f t="shared" si="2"/>
        <v>64676747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308434897</v>
      </c>
      <c r="X26" s="31">
        <f t="shared" si="2"/>
        <v>54923616</v>
      </c>
      <c r="Y26" s="31">
        <f t="shared" si="2"/>
        <v>253511281</v>
      </c>
      <c r="Z26" s="32">
        <f>+IF(X26&lt;&gt;0,+(Y26/X26)*100,0)</f>
        <v>461.57063111066827</v>
      </c>
      <c r="AA26" s="33">
        <f>+AA13+AA25</f>
        <v>108009475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179952970</v>
      </c>
      <c r="D32" s="18"/>
      <c r="E32" s="19">
        <v>68467501</v>
      </c>
      <c r="F32" s="20">
        <v>64483217</v>
      </c>
      <c r="G32" s="20">
        <v>177809065</v>
      </c>
      <c r="H32" s="20">
        <v>4748274</v>
      </c>
      <c r="I32" s="20">
        <v>3203481</v>
      </c>
      <c r="J32" s="20">
        <v>185760820</v>
      </c>
      <c r="K32" s="20">
        <v>2092518</v>
      </c>
      <c r="L32" s="20">
        <v>4644770</v>
      </c>
      <c r="M32" s="20">
        <v>3160372</v>
      </c>
      <c r="N32" s="20">
        <v>9897660</v>
      </c>
      <c r="O32" s="20"/>
      <c r="P32" s="20"/>
      <c r="Q32" s="20"/>
      <c r="R32" s="20"/>
      <c r="S32" s="20"/>
      <c r="T32" s="20"/>
      <c r="U32" s="20"/>
      <c r="V32" s="20"/>
      <c r="W32" s="20">
        <v>195658480</v>
      </c>
      <c r="X32" s="20">
        <v>31101138</v>
      </c>
      <c r="Y32" s="20">
        <v>164557342</v>
      </c>
      <c r="Z32" s="21">
        <v>529.10392539334089</v>
      </c>
      <c r="AA32" s="22">
        <v>64483217</v>
      </c>
    </row>
    <row r="33" spans="1:27" x14ac:dyDescent="0.25">
      <c r="A33" s="23" t="s">
        <v>60</v>
      </c>
      <c r="B33" s="17" t="s">
        <v>32</v>
      </c>
      <c r="C33" s="18">
        <v>-68862500</v>
      </c>
      <c r="D33" s="18"/>
      <c r="E33" s="19">
        <v>-39790000</v>
      </c>
      <c r="F33" s="20">
        <v>-39703000</v>
      </c>
      <c r="G33" s="20">
        <v>-37777478</v>
      </c>
      <c r="H33" s="20">
        <v>-31085022</v>
      </c>
      <c r="I33" s="20"/>
      <c r="J33" s="20">
        <v>-68862500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-68862500</v>
      </c>
      <c r="X33" s="20">
        <v>-19851498</v>
      </c>
      <c r="Y33" s="20">
        <v>-49011002</v>
      </c>
      <c r="Z33" s="21">
        <v>246.888179421019</v>
      </c>
      <c r="AA33" s="22">
        <v>-39703000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130900</v>
      </c>
      <c r="F34" s="20">
        <v>130900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63200</v>
      </c>
      <c r="Y34" s="20">
        <v>-63200</v>
      </c>
      <c r="Z34" s="21">
        <v>-100</v>
      </c>
      <c r="AA34" s="22">
        <v>130900</v>
      </c>
    </row>
    <row r="35" spans="1:27" x14ac:dyDescent="0.25">
      <c r="A35" s="23" t="s">
        <v>39</v>
      </c>
      <c r="B35" s="17" t="s">
        <v>32</v>
      </c>
      <c r="C35" s="18">
        <v>11</v>
      </c>
      <c r="D35" s="18"/>
      <c r="E35" s="19"/>
      <c r="F35" s="20"/>
      <c r="G35" s="20">
        <v>11</v>
      </c>
      <c r="H35" s="20"/>
      <c r="I35" s="20"/>
      <c r="J35" s="20">
        <v>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</v>
      </c>
      <c r="X35" s="20"/>
      <c r="Y35" s="20">
        <v>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111090481</v>
      </c>
      <c r="D37" s="29">
        <f t="shared" ref="D37:Y37" si="3">SUM(D29:D36)</f>
        <v>0</v>
      </c>
      <c r="E37" s="30">
        <f t="shared" si="3"/>
        <v>28808401</v>
      </c>
      <c r="F37" s="31">
        <f t="shared" si="3"/>
        <v>24911117</v>
      </c>
      <c r="G37" s="31">
        <f t="shared" si="3"/>
        <v>140031598</v>
      </c>
      <c r="H37" s="31">
        <f t="shared" si="3"/>
        <v>-26336748</v>
      </c>
      <c r="I37" s="31">
        <f t="shared" si="3"/>
        <v>3203481</v>
      </c>
      <c r="J37" s="31">
        <f t="shared" si="3"/>
        <v>116898331</v>
      </c>
      <c r="K37" s="31">
        <f t="shared" si="3"/>
        <v>2092518</v>
      </c>
      <c r="L37" s="31">
        <f t="shared" si="3"/>
        <v>4644770</v>
      </c>
      <c r="M37" s="31">
        <f t="shared" si="3"/>
        <v>3160372</v>
      </c>
      <c r="N37" s="31">
        <f t="shared" si="3"/>
        <v>9897660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126795991</v>
      </c>
      <c r="X37" s="31">
        <f t="shared" si="3"/>
        <v>11312840</v>
      </c>
      <c r="Y37" s="31">
        <f t="shared" si="3"/>
        <v>115483151</v>
      </c>
      <c r="Z37" s="32">
        <f>+IF(X37&lt;&gt;0,+(Y37/X37)*100,0)</f>
        <v>1020.8148528574611</v>
      </c>
      <c r="AA37" s="33">
        <f>SUM(AA29:AA36)</f>
        <v>24911117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111090481</v>
      </c>
      <c r="D44" s="29">
        <f>+D37+D43</f>
        <v>0</v>
      </c>
      <c r="E44" s="30">
        <f t="shared" si="5"/>
        <v>28808401</v>
      </c>
      <c r="F44" s="31">
        <f t="shared" si="5"/>
        <v>24911117</v>
      </c>
      <c r="G44" s="31">
        <f t="shared" si="5"/>
        <v>140031598</v>
      </c>
      <c r="H44" s="31">
        <f t="shared" si="5"/>
        <v>-26336748</v>
      </c>
      <c r="I44" s="31">
        <f t="shared" si="5"/>
        <v>3203481</v>
      </c>
      <c r="J44" s="31">
        <f t="shared" si="5"/>
        <v>116898331</v>
      </c>
      <c r="K44" s="31">
        <f t="shared" si="5"/>
        <v>2092518</v>
      </c>
      <c r="L44" s="31">
        <f t="shared" si="5"/>
        <v>4644770</v>
      </c>
      <c r="M44" s="31">
        <f t="shared" si="5"/>
        <v>3160372</v>
      </c>
      <c r="N44" s="31">
        <f t="shared" si="5"/>
        <v>9897660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126795991</v>
      </c>
      <c r="X44" s="31">
        <f t="shared" si="5"/>
        <v>11312840</v>
      </c>
      <c r="Y44" s="31">
        <f t="shared" si="5"/>
        <v>115483151</v>
      </c>
      <c r="Z44" s="32">
        <f>+IF(X44&lt;&gt;0,+(Y44/X44)*100,0)</f>
        <v>1020.8148528574611</v>
      </c>
      <c r="AA44" s="33">
        <f>+AA37+AA43</f>
        <v>24911117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108494940</v>
      </c>
      <c r="D45" s="42">
        <f t="shared" si="6"/>
        <v>0</v>
      </c>
      <c r="E45" s="43">
        <f t="shared" si="6"/>
        <v>79165599</v>
      </c>
      <c r="F45" s="44">
        <f t="shared" si="6"/>
        <v>83098358</v>
      </c>
      <c r="G45" s="44">
        <f t="shared" si="6"/>
        <v>65859223</v>
      </c>
      <c r="H45" s="44">
        <f t="shared" si="6"/>
        <v>56202816</v>
      </c>
      <c r="I45" s="44">
        <f t="shared" si="6"/>
        <v>4797780</v>
      </c>
      <c r="J45" s="44">
        <f t="shared" si="6"/>
        <v>126859819</v>
      </c>
      <c r="K45" s="44">
        <f t="shared" si="6"/>
        <v>2321301</v>
      </c>
      <c r="L45" s="44">
        <f t="shared" si="6"/>
        <v>2723562</v>
      </c>
      <c r="M45" s="44">
        <f t="shared" si="6"/>
        <v>49734224</v>
      </c>
      <c r="N45" s="44">
        <f t="shared" si="6"/>
        <v>54779087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181638906</v>
      </c>
      <c r="X45" s="44">
        <f t="shared" si="6"/>
        <v>43610776</v>
      </c>
      <c r="Y45" s="44">
        <f t="shared" si="6"/>
        <v>138028130</v>
      </c>
      <c r="Z45" s="45">
        <f>+IF(X45&lt;&gt;0,+(Y45/X45)*100,0)</f>
        <v>316.50005494054955</v>
      </c>
      <c r="AA45" s="46">
        <f>+AA26-AA44</f>
        <v>83098358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199191636</v>
      </c>
      <c r="D47" s="18"/>
      <c r="E47" s="19"/>
      <c r="F47" s="20"/>
      <c r="G47" s="20">
        <v>208015833</v>
      </c>
      <c r="H47" s="20">
        <v>-8824197</v>
      </c>
      <c r="I47" s="20"/>
      <c r="J47" s="20">
        <v>199191636</v>
      </c>
      <c r="K47" s="20">
        <v>4183710</v>
      </c>
      <c r="L47" s="20">
        <v>1924768</v>
      </c>
      <c r="M47" s="20">
        <v>4787053</v>
      </c>
      <c r="N47" s="20">
        <v>10895531</v>
      </c>
      <c r="O47" s="20"/>
      <c r="P47" s="20"/>
      <c r="Q47" s="20"/>
      <c r="R47" s="20"/>
      <c r="S47" s="20"/>
      <c r="T47" s="20"/>
      <c r="U47" s="20"/>
      <c r="V47" s="20"/>
      <c r="W47" s="20">
        <v>210087167</v>
      </c>
      <c r="X47" s="20"/>
      <c r="Y47" s="20">
        <v>210087167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20665949</v>
      </c>
      <c r="D48" s="18"/>
      <c r="E48" s="19"/>
      <c r="F48" s="20"/>
      <c r="G48" s="20">
        <v>-1549819</v>
      </c>
      <c r="H48" s="20">
        <v>22215767</v>
      </c>
      <c r="I48" s="20"/>
      <c r="J48" s="20">
        <v>20665948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20665948</v>
      </c>
      <c r="X48" s="20"/>
      <c r="Y48" s="20">
        <v>20665948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219857585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206466014</v>
      </c>
      <c r="H50" s="52">
        <f t="shared" si="7"/>
        <v>13391570</v>
      </c>
      <c r="I50" s="52">
        <f t="shared" si="7"/>
        <v>0</v>
      </c>
      <c r="J50" s="52">
        <f t="shared" si="7"/>
        <v>219857584</v>
      </c>
      <c r="K50" s="52">
        <f t="shared" si="7"/>
        <v>4183710</v>
      </c>
      <c r="L50" s="52">
        <f t="shared" si="7"/>
        <v>1924768</v>
      </c>
      <c r="M50" s="52">
        <f t="shared" si="7"/>
        <v>4787053</v>
      </c>
      <c r="N50" s="52">
        <f t="shared" si="7"/>
        <v>10895531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230753115</v>
      </c>
      <c r="X50" s="52">
        <f t="shared" si="7"/>
        <v>0</v>
      </c>
      <c r="Y50" s="52">
        <f t="shared" si="7"/>
        <v>230753115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-1825339</v>
      </c>
      <c r="D6" s="18"/>
      <c r="E6" s="19">
        <v>-7660237</v>
      </c>
      <c r="F6" s="20">
        <v>-8725725</v>
      </c>
      <c r="G6" s="20"/>
      <c r="H6" s="20">
        <v>-6700862</v>
      </c>
      <c r="I6" s="20">
        <v>-4510239</v>
      </c>
      <c r="J6" s="20">
        <v>-11211101</v>
      </c>
      <c r="K6" s="20">
        <v>-6580441</v>
      </c>
      <c r="L6" s="20">
        <v>-3101696</v>
      </c>
      <c r="M6" s="20">
        <v>-2454808</v>
      </c>
      <c r="N6" s="20">
        <v>-12136945</v>
      </c>
      <c r="O6" s="20"/>
      <c r="P6" s="20"/>
      <c r="Q6" s="20"/>
      <c r="R6" s="20"/>
      <c r="S6" s="20"/>
      <c r="T6" s="20"/>
      <c r="U6" s="20"/>
      <c r="V6" s="20"/>
      <c r="W6" s="20">
        <v>-23348046</v>
      </c>
      <c r="X6" s="20">
        <v>-4362882</v>
      </c>
      <c r="Y6" s="20">
        <v>-18985164</v>
      </c>
      <c r="Z6" s="21">
        <v>435.1519018850384</v>
      </c>
      <c r="AA6" s="22">
        <v>-8725725</v>
      </c>
    </row>
    <row r="7" spans="1:27" x14ac:dyDescent="0.25">
      <c r="A7" s="23" t="s">
        <v>35</v>
      </c>
      <c r="B7" s="17" t="s">
        <v>32</v>
      </c>
      <c r="C7" s="18">
        <v>5873078</v>
      </c>
      <c r="D7" s="18"/>
      <c r="E7" s="19">
        <v>-14460022</v>
      </c>
      <c r="F7" s="20">
        <v>-14460022</v>
      </c>
      <c r="G7" s="20">
        <v>3845040</v>
      </c>
      <c r="H7" s="20">
        <v>3375696</v>
      </c>
      <c r="I7" s="20">
        <v>3215465</v>
      </c>
      <c r="J7" s="20">
        <v>10436201</v>
      </c>
      <c r="K7" s="20">
        <v>2995966</v>
      </c>
      <c r="L7" s="20">
        <v>2971582</v>
      </c>
      <c r="M7" s="20">
        <v>3050731</v>
      </c>
      <c r="N7" s="20">
        <v>9018279</v>
      </c>
      <c r="O7" s="20"/>
      <c r="P7" s="20"/>
      <c r="Q7" s="20"/>
      <c r="R7" s="20"/>
      <c r="S7" s="20"/>
      <c r="T7" s="20"/>
      <c r="U7" s="20"/>
      <c r="V7" s="20"/>
      <c r="W7" s="20">
        <v>19454480</v>
      </c>
      <c r="X7" s="20">
        <v>-7230012</v>
      </c>
      <c r="Y7" s="20">
        <v>26684492</v>
      </c>
      <c r="Z7" s="21">
        <v>-369.07949806998937</v>
      </c>
      <c r="AA7" s="22">
        <v>-14460022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-2923103</v>
      </c>
      <c r="F8" s="20">
        <v>-2923103</v>
      </c>
      <c r="G8" s="20">
        <v>-2996059</v>
      </c>
      <c r="H8" s="20"/>
      <c r="I8" s="20">
        <v>-718606</v>
      </c>
      <c r="J8" s="20">
        <v>-3714665</v>
      </c>
      <c r="K8" s="20"/>
      <c r="L8" s="20">
        <v>-1088832</v>
      </c>
      <c r="M8" s="20"/>
      <c r="N8" s="20">
        <v>-1088832</v>
      </c>
      <c r="O8" s="20"/>
      <c r="P8" s="20"/>
      <c r="Q8" s="20"/>
      <c r="R8" s="20"/>
      <c r="S8" s="20"/>
      <c r="T8" s="20"/>
      <c r="U8" s="20"/>
      <c r="V8" s="20"/>
      <c r="W8" s="20">
        <v>-4803497</v>
      </c>
      <c r="X8" s="20">
        <v>-1461552</v>
      </c>
      <c r="Y8" s="20">
        <v>-3341945</v>
      </c>
      <c r="Z8" s="21">
        <v>228.65727664838471</v>
      </c>
      <c r="AA8" s="22">
        <v>-2923103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-750451</v>
      </c>
      <c r="D10" s="18"/>
      <c r="E10" s="19"/>
      <c r="F10" s="20">
        <v>-5965246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-2982636</v>
      </c>
      <c r="Y10" s="20">
        <v>2982636</v>
      </c>
      <c r="Z10" s="21">
        <v>-100</v>
      </c>
      <c r="AA10" s="22">
        <v>-5965246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7470488</v>
      </c>
      <c r="F11" s="20">
        <v>7615158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3807564</v>
      </c>
      <c r="Y11" s="24">
        <v>-3807564</v>
      </c>
      <c r="Z11" s="25">
        <v>-100</v>
      </c>
      <c r="AA11" s="26">
        <v>7615158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3297288</v>
      </c>
      <c r="D13" s="29">
        <f>SUM(D6:D12)</f>
        <v>0</v>
      </c>
      <c r="E13" s="30">
        <f t="shared" si="0"/>
        <v>-17572874</v>
      </c>
      <c r="F13" s="31">
        <f t="shared" si="0"/>
        <v>-24458938</v>
      </c>
      <c r="G13" s="31">
        <f t="shared" si="0"/>
        <v>848981</v>
      </c>
      <c r="H13" s="31">
        <f t="shared" si="0"/>
        <v>-3325166</v>
      </c>
      <c r="I13" s="31">
        <f t="shared" si="0"/>
        <v>-2013380</v>
      </c>
      <c r="J13" s="31">
        <f t="shared" si="0"/>
        <v>-4489565</v>
      </c>
      <c r="K13" s="31">
        <f t="shared" si="0"/>
        <v>-3584475</v>
      </c>
      <c r="L13" s="31">
        <f t="shared" si="0"/>
        <v>-1218946</v>
      </c>
      <c r="M13" s="31">
        <f t="shared" si="0"/>
        <v>595923</v>
      </c>
      <c r="N13" s="31">
        <f t="shared" si="0"/>
        <v>-4207498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-8697063</v>
      </c>
      <c r="X13" s="31">
        <f t="shared" si="0"/>
        <v>-12229518</v>
      </c>
      <c r="Y13" s="31">
        <f t="shared" si="0"/>
        <v>3532455</v>
      </c>
      <c r="Z13" s="32">
        <f>+IF(X13&lt;&gt;0,+(Y13/X13)*100,0)</f>
        <v>-28.884662502643195</v>
      </c>
      <c r="AA13" s="33">
        <f>SUM(AA6:AA12)</f>
        <v>-24458938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35094978</v>
      </c>
      <c r="D17" s="18"/>
      <c r="E17" s="19">
        <v>36439847</v>
      </c>
      <c r="F17" s="20">
        <v>37404311</v>
      </c>
      <c r="G17" s="24"/>
      <c r="H17" s="24">
        <v>6700862</v>
      </c>
      <c r="I17" s="24">
        <v>4510239</v>
      </c>
      <c r="J17" s="20">
        <v>11211101</v>
      </c>
      <c r="K17" s="24">
        <v>5722123</v>
      </c>
      <c r="L17" s="24">
        <v>2697127</v>
      </c>
      <c r="M17" s="20">
        <v>-223753</v>
      </c>
      <c r="N17" s="24">
        <v>8195497</v>
      </c>
      <c r="O17" s="24"/>
      <c r="P17" s="24"/>
      <c r="Q17" s="20"/>
      <c r="R17" s="24"/>
      <c r="S17" s="24"/>
      <c r="T17" s="20"/>
      <c r="U17" s="24"/>
      <c r="V17" s="24"/>
      <c r="W17" s="24">
        <v>19406598</v>
      </c>
      <c r="X17" s="20">
        <v>18702150</v>
      </c>
      <c r="Y17" s="24">
        <v>704448</v>
      </c>
      <c r="Z17" s="25">
        <v>3.7666685381092546</v>
      </c>
      <c r="AA17" s="26">
        <v>37404311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35094978</v>
      </c>
      <c r="D25" s="29">
        <f t="shared" ref="D25:Y25" si="1">SUM(D15:D24)</f>
        <v>0</v>
      </c>
      <c r="E25" s="35">
        <f t="shared" si="1"/>
        <v>36439847</v>
      </c>
      <c r="F25" s="36">
        <f t="shared" si="1"/>
        <v>37404311</v>
      </c>
      <c r="G25" s="36">
        <f t="shared" si="1"/>
        <v>0</v>
      </c>
      <c r="H25" s="36">
        <f t="shared" si="1"/>
        <v>6700862</v>
      </c>
      <c r="I25" s="36">
        <f t="shared" si="1"/>
        <v>4510239</v>
      </c>
      <c r="J25" s="36">
        <f t="shared" si="1"/>
        <v>11211101</v>
      </c>
      <c r="K25" s="36">
        <f t="shared" si="1"/>
        <v>5722123</v>
      </c>
      <c r="L25" s="36">
        <f t="shared" si="1"/>
        <v>2697127</v>
      </c>
      <c r="M25" s="36">
        <f t="shared" si="1"/>
        <v>-223753</v>
      </c>
      <c r="N25" s="36">
        <f t="shared" si="1"/>
        <v>8195497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19406598</v>
      </c>
      <c r="X25" s="36">
        <f t="shared" si="1"/>
        <v>18702150</v>
      </c>
      <c r="Y25" s="36">
        <f t="shared" si="1"/>
        <v>704448</v>
      </c>
      <c r="Z25" s="37">
        <f>+IF(X25&lt;&gt;0,+(Y25/X25)*100,0)</f>
        <v>3.7666685381092546</v>
      </c>
      <c r="AA25" s="38">
        <f>SUM(AA15:AA24)</f>
        <v>37404311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38392266</v>
      </c>
      <c r="D26" s="29">
        <f>+D13+D25</f>
        <v>0</v>
      </c>
      <c r="E26" s="30">
        <f t="shared" si="2"/>
        <v>18866973</v>
      </c>
      <c r="F26" s="31">
        <f t="shared" si="2"/>
        <v>12945373</v>
      </c>
      <c r="G26" s="31">
        <f t="shared" si="2"/>
        <v>848981</v>
      </c>
      <c r="H26" s="31">
        <f t="shared" si="2"/>
        <v>3375696</v>
      </c>
      <c r="I26" s="31">
        <f t="shared" si="2"/>
        <v>2496859</v>
      </c>
      <c r="J26" s="31">
        <f t="shared" si="2"/>
        <v>6721536</v>
      </c>
      <c r="K26" s="31">
        <f t="shared" si="2"/>
        <v>2137648</v>
      </c>
      <c r="L26" s="31">
        <f t="shared" si="2"/>
        <v>1478181</v>
      </c>
      <c r="M26" s="31">
        <f t="shared" si="2"/>
        <v>372170</v>
      </c>
      <c r="N26" s="31">
        <f t="shared" si="2"/>
        <v>3987999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10709535</v>
      </c>
      <c r="X26" s="31">
        <f t="shared" si="2"/>
        <v>6472632</v>
      </c>
      <c r="Y26" s="31">
        <f t="shared" si="2"/>
        <v>4236903</v>
      </c>
      <c r="Z26" s="32">
        <f>+IF(X26&lt;&gt;0,+(Y26/X26)*100,0)</f>
        <v>65.458734561149157</v>
      </c>
      <c r="AA26" s="33">
        <f>+AA13+AA25</f>
        <v>12945373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14711840</v>
      </c>
      <c r="D32" s="18"/>
      <c r="E32" s="19"/>
      <c r="F32" s="20"/>
      <c r="G32" s="20">
        <v>1002180</v>
      </c>
      <c r="H32" s="20">
        <v>887092</v>
      </c>
      <c r="I32" s="20">
        <v>994577</v>
      </c>
      <c r="J32" s="20">
        <v>2883849</v>
      </c>
      <c r="K32" s="20">
        <v>954573</v>
      </c>
      <c r="L32" s="20">
        <v>1622362</v>
      </c>
      <c r="M32" s="20">
        <v>965951</v>
      </c>
      <c r="N32" s="20">
        <v>3542886</v>
      </c>
      <c r="O32" s="20"/>
      <c r="P32" s="20"/>
      <c r="Q32" s="20"/>
      <c r="R32" s="20"/>
      <c r="S32" s="20"/>
      <c r="T32" s="20"/>
      <c r="U32" s="20"/>
      <c r="V32" s="20"/>
      <c r="W32" s="20">
        <v>6426735</v>
      </c>
      <c r="X32" s="20"/>
      <c r="Y32" s="20">
        <v>6426735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-330217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-165108</v>
      </c>
      <c r="Y33" s="20">
        <v>165108</v>
      </c>
      <c r="Z33" s="21">
        <v>-100</v>
      </c>
      <c r="AA33" s="22">
        <v>-330217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174603</v>
      </c>
      <c r="F34" s="20">
        <v>174603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87306</v>
      </c>
      <c r="Y34" s="20">
        <v>-87306</v>
      </c>
      <c r="Z34" s="21">
        <v>-100</v>
      </c>
      <c r="AA34" s="22">
        <v>174603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7595839</v>
      </c>
      <c r="F35" s="20">
        <v>7595839</v>
      </c>
      <c r="G35" s="20">
        <v>514822</v>
      </c>
      <c r="H35" s="20">
        <v>514613</v>
      </c>
      <c r="I35" s="20">
        <v>494946</v>
      </c>
      <c r="J35" s="20">
        <v>1524381</v>
      </c>
      <c r="K35" s="20">
        <v>474128</v>
      </c>
      <c r="L35" s="20">
        <v>465579</v>
      </c>
      <c r="M35" s="20">
        <v>465171</v>
      </c>
      <c r="N35" s="20">
        <v>1404878</v>
      </c>
      <c r="O35" s="20"/>
      <c r="P35" s="20"/>
      <c r="Q35" s="20"/>
      <c r="R35" s="20"/>
      <c r="S35" s="20"/>
      <c r="T35" s="20"/>
      <c r="U35" s="20"/>
      <c r="V35" s="20"/>
      <c r="W35" s="20">
        <v>2929259</v>
      </c>
      <c r="X35" s="20">
        <v>3797916</v>
      </c>
      <c r="Y35" s="20">
        <v>-868657</v>
      </c>
      <c r="Z35" s="21">
        <v>-22.871938189259584</v>
      </c>
      <c r="AA35" s="22">
        <v>7595839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14711840</v>
      </c>
      <c r="D37" s="29">
        <f t="shared" ref="D37:Y37" si="3">SUM(D29:D36)</f>
        <v>0</v>
      </c>
      <c r="E37" s="30">
        <f t="shared" si="3"/>
        <v>7770442</v>
      </c>
      <c r="F37" s="31">
        <f t="shared" si="3"/>
        <v>7440225</v>
      </c>
      <c r="G37" s="31">
        <f t="shared" si="3"/>
        <v>1517002</v>
      </c>
      <c r="H37" s="31">
        <f t="shared" si="3"/>
        <v>1401705</v>
      </c>
      <c r="I37" s="31">
        <f t="shared" si="3"/>
        <v>1489523</v>
      </c>
      <c r="J37" s="31">
        <f t="shared" si="3"/>
        <v>4408230</v>
      </c>
      <c r="K37" s="31">
        <f t="shared" si="3"/>
        <v>1428701</v>
      </c>
      <c r="L37" s="31">
        <f t="shared" si="3"/>
        <v>2087941</v>
      </c>
      <c r="M37" s="31">
        <f t="shared" si="3"/>
        <v>1431122</v>
      </c>
      <c r="N37" s="31">
        <f t="shared" si="3"/>
        <v>4947764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9355994</v>
      </c>
      <c r="X37" s="31">
        <f t="shared" si="3"/>
        <v>3720114</v>
      </c>
      <c r="Y37" s="31">
        <f t="shared" si="3"/>
        <v>5635880</v>
      </c>
      <c r="Z37" s="32">
        <f>+IF(X37&lt;&gt;0,+(Y37/X37)*100,0)</f>
        <v>151.4975078720706</v>
      </c>
      <c r="AA37" s="33">
        <f>SUM(AA29:AA36)</f>
        <v>7440225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14711840</v>
      </c>
      <c r="D44" s="29">
        <f>+D37+D43</f>
        <v>0</v>
      </c>
      <c r="E44" s="30">
        <f t="shared" si="5"/>
        <v>7770442</v>
      </c>
      <c r="F44" s="31">
        <f t="shared" si="5"/>
        <v>7440225</v>
      </c>
      <c r="G44" s="31">
        <f t="shared" si="5"/>
        <v>1517002</v>
      </c>
      <c r="H44" s="31">
        <f t="shared" si="5"/>
        <v>1401705</v>
      </c>
      <c r="I44" s="31">
        <f t="shared" si="5"/>
        <v>1489523</v>
      </c>
      <c r="J44" s="31">
        <f t="shared" si="5"/>
        <v>4408230</v>
      </c>
      <c r="K44" s="31">
        <f t="shared" si="5"/>
        <v>1428701</v>
      </c>
      <c r="L44" s="31">
        <f t="shared" si="5"/>
        <v>2087941</v>
      </c>
      <c r="M44" s="31">
        <f t="shared" si="5"/>
        <v>1431122</v>
      </c>
      <c r="N44" s="31">
        <f t="shared" si="5"/>
        <v>4947764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9355994</v>
      </c>
      <c r="X44" s="31">
        <f t="shared" si="5"/>
        <v>3720114</v>
      </c>
      <c r="Y44" s="31">
        <f t="shared" si="5"/>
        <v>5635880</v>
      </c>
      <c r="Z44" s="32">
        <f>+IF(X44&lt;&gt;0,+(Y44/X44)*100,0)</f>
        <v>151.4975078720706</v>
      </c>
      <c r="AA44" s="33">
        <f>+AA37+AA43</f>
        <v>7440225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23680426</v>
      </c>
      <c r="D45" s="42">
        <f t="shared" si="6"/>
        <v>0</v>
      </c>
      <c r="E45" s="43">
        <f t="shared" si="6"/>
        <v>11096531</v>
      </c>
      <c r="F45" s="44">
        <f t="shared" si="6"/>
        <v>5505148</v>
      </c>
      <c r="G45" s="44">
        <f t="shared" si="6"/>
        <v>-668021</v>
      </c>
      <c r="H45" s="44">
        <f t="shared" si="6"/>
        <v>1973991</v>
      </c>
      <c r="I45" s="44">
        <f t="shared" si="6"/>
        <v>1007336</v>
      </c>
      <c r="J45" s="44">
        <f t="shared" si="6"/>
        <v>2313306</v>
      </c>
      <c r="K45" s="44">
        <f t="shared" si="6"/>
        <v>708947</v>
      </c>
      <c r="L45" s="44">
        <f t="shared" si="6"/>
        <v>-609760</v>
      </c>
      <c r="M45" s="44">
        <f t="shared" si="6"/>
        <v>-1058952</v>
      </c>
      <c r="N45" s="44">
        <f t="shared" si="6"/>
        <v>-959765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1353541</v>
      </c>
      <c r="X45" s="44">
        <f t="shared" si="6"/>
        <v>2752518</v>
      </c>
      <c r="Y45" s="44">
        <f t="shared" si="6"/>
        <v>-1398977</v>
      </c>
      <c r="Z45" s="45">
        <f>+IF(X45&lt;&gt;0,+(Y45/X45)*100,0)</f>
        <v>-50.825353367353088</v>
      </c>
      <c r="AA45" s="46">
        <f>+AA26-AA44</f>
        <v>5505148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3017591</v>
      </c>
      <c r="F47" s="20">
        <v>3017591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1508796</v>
      </c>
      <c r="Y47" s="20">
        <v>-1508796</v>
      </c>
      <c r="Z47" s="47">
        <v>-100</v>
      </c>
      <c r="AA47" s="22">
        <v>3017591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3017591</v>
      </c>
      <c r="F50" s="52">
        <f t="shared" si="7"/>
        <v>3017591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1508796</v>
      </c>
      <c r="Y50" s="52">
        <f t="shared" si="7"/>
        <v>-1508796</v>
      </c>
      <c r="Z50" s="53">
        <f>+IF(X50&lt;&gt;0,+(Y50/X50)*100,0)</f>
        <v>-100</v>
      </c>
      <c r="AA50" s="54">
        <f>SUM(AA47:AA49)</f>
        <v>3017591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15572035</v>
      </c>
      <c r="D6" s="18"/>
      <c r="E6" s="19">
        <v>-41661073</v>
      </c>
      <c r="F6" s="20">
        <v>-40995261</v>
      </c>
      <c r="G6" s="20">
        <v>-387730</v>
      </c>
      <c r="H6" s="20">
        <v>-925851</v>
      </c>
      <c r="I6" s="20">
        <v>1793498</v>
      </c>
      <c r="J6" s="20">
        <v>479917</v>
      </c>
      <c r="K6" s="20">
        <v>591912</v>
      </c>
      <c r="L6" s="20">
        <v>3449723</v>
      </c>
      <c r="M6" s="20">
        <v>-6049108</v>
      </c>
      <c r="N6" s="20">
        <v>-2007473</v>
      </c>
      <c r="O6" s="20"/>
      <c r="P6" s="20"/>
      <c r="Q6" s="20"/>
      <c r="R6" s="20"/>
      <c r="S6" s="20"/>
      <c r="T6" s="20"/>
      <c r="U6" s="20"/>
      <c r="V6" s="20"/>
      <c r="W6" s="20">
        <v>-1527556</v>
      </c>
      <c r="X6" s="20">
        <v>-20497603</v>
      </c>
      <c r="Y6" s="20">
        <v>18970047</v>
      </c>
      <c r="Z6" s="21">
        <v>-92.54763593577259</v>
      </c>
      <c r="AA6" s="22">
        <v>-40995261</v>
      </c>
    </row>
    <row r="7" spans="1:27" x14ac:dyDescent="0.25">
      <c r="A7" s="23" t="s">
        <v>35</v>
      </c>
      <c r="B7" s="17" t="s">
        <v>32</v>
      </c>
      <c r="C7" s="18">
        <v>59137863</v>
      </c>
      <c r="D7" s="18"/>
      <c r="E7" s="19">
        <v>15459020</v>
      </c>
      <c r="F7" s="20">
        <v>82253719</v>
      </c>
      <c r="G7" s="20">
        <v>65310406</v>
      </c>
      <c r="H7" s="20">
        <v>1608329</v>
      </c>
      <c r="I7" s="20">
        <v>188917</v>
      </c>
      <c r="J7" s="20">
        <v>67107652</v>
      </c>
      <c r="K7" s="20">
        <v>3349649</v>
      </c>
      <c r="L7" s="20">
        <v>-3327760</v>
      </c>
      <c r="M7" s="20">
        <v>1627859</v>
      </c>
      <c r="N7" s="20">
        <v>1649748</v>
      </c>
      <c r="O7" s="20"/>
      <c r="P7" s="20"/>
      <c r="Q7" s="20"/>
      <c r="R7" s="20"/>
      <c r="S7" s="20"/>
      <c r="T7" s="20"/>
      <c r="U7" s="20"/>
      <c r="V7" s="20"/>
      <c r="W7" s="20">
        <v>68757400</v>
      </c>
      <c r="X7" s="20">
        <v>70695819</v>
      </c>
      <c r="Y7" s="20">
        <v>-1938419</v>
      </c>
      <c r="Z7" s="21">
        <v>-2.7419146243994996</v>
      </c>
      <c r="AA7" s="22">
        <v>82253719</v>
      </c>
    </row>
    <row r="8" spans="1:27" x14ac:dyDescent="0.25">
      <c r="A8" s="23" t="s">
        <v>36</v>
      </c>
      <c r="B8" s="17" t="s">
        <v>32</v>
      </c>
      <c r="C8" s="18">
        <v>96106</v>
      </c>
      <c r="D8" s="18"/>
      <c r="E8" s="19">
        <v>312987</v>
      </c>
      <c r="F8" s="20">
        <v>409091</v>
      </c>
      <c r="G8" s="20">
        <v>2684870</v>
      </c>
      <c r="H8" s="20">
        <v>-2310759</v>
      </c>
      <c r="I8" s="20">
        <v>124525</v>
      </c>
      <c r="J8" s="20">
        <v>498636</v>
      </c>
      <c r="K8" s="20">
        <v>-187636</v>
      </c>
      <c r="L8" s="20">
        <v>109075</v>
      </c>
      <c r="M8" s="20">
        <v>116179</v>
      </c>
      <c r="N8" s="20">
        <v>37618</v>
      </c>
      <c r="O8" s="20"/>
      <c r="P8" s="20"/>
      <c r="Q8" s="20"/>
      <c r="R8" s="20"/>
      <c r="S8" s="20"/>
      <c r="T8" s="20"/>
      <c r="U8" s="20"/>
      <c r="V8" s="20"/>
      <c r="W8" s="20">
        <v>536254</v>
      </c>
      <c r="X8" s="20">
        <v>252602</v>
      </c>
      <c r="Y8" s="20">
        <v>283652</v>
      </c>
      <c r="Z8" s="21">
        <v>112.2920641958496</v>
      </c>
      <c r="AA8" s="22">
        <v>409091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74806004</v>
      </c>
      <c r="D13" s="29">
        <f>SUM(D6:D12)</f>
        <v>0</v>
      </c>
      <c r="E13" s="30">
        <f t="shared" si="0"/>
        <v>-25889066</v>
      </c>
      <c r="F13" s="31">
        <f t="shared" si="0"/>
        <v>41667549</v>
      </c>
      <c r="G13" s="31">
        <f t="shared" si="0"/>
        <v>67607546</v>
      </c>
      <c r="H13" s="31">
        <f t="shared" si="0"/>
        <v>-1628281</v>
      </c>
      <c r="I13" s="31">
        <f t="shared" si="0"/>
        <v>2106940</v>
      </c>
      <c r="J13" s="31">
        <f t="shared" si="0"/>
        <v>68086205</v>
      </c>
      <c r="K13" s="31">
        <f t="shared" si="0"/>
        <v>3753925</v>
      </c>
      <c r="L13" s="31">
        <f t="shared" si="0"/>
        <v>231038</v>
      </c>
      <c r="M13" s="31">
        <f t="shared" si="0"/>
        <v>-4305070</v>
      </c>
      <c r="N13" s="31">
        <f t="shared" si="0"/>
        <v>-320107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67766098</v>
      </c>
      <c r="X13" s="31">
        <f t="shared" si="0"/>
        <v>50450818</v>
      </c>
      <c r="Y13" s="31">
        <f t="shared" si="0"/>
        <v>17315280</v>
      </c>
      <c r="Z13" s="32">
        <f>+IF(X13&lt;&gt;0,+(Y13/X13)*100,0)</f>
        <v>34.321108529895398</v>
      </c>
      <c r="AA13" s="33">
        <f>SUM(AA6:AA12)</f>
        <v>41667549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18809806</v>
      </c>
      <c r="D17" s="18"/>
      <c r="E17" s="19">
        <v>34859357</v>
      </c>
      <c r="F17" s="20">
        <v>52085373</v>
      </c>
      <c r="G17" s="24"/>
      <c r="H17" s="24">
        <v>1305768</v>
      </c>
      <c r="I17" s="24">
        <v>159744</v>
      </c>
      <c r="J17" s="20">
        <v>1465512</v>
      </c>
      <c r="K17" s="24"/>
      <c r="L17" s="24"/>
      <c r="M17" s="20">
        <v>4954753</v>
      </c>
      <c r="N17" s="24">
        <v>4954753</v>
      </c>
      <c r="O17" s="24"/>
      <c r="P17" s="24"/>
      <c r="Q17" s="20"/>
      <c r="R17" s="24"/>
      <c r="S17" s="24"/>
      <c r="T17" s="20"/>
      <c r="U17" s="24"/>
      <c r="V17" s="24"/>
      <c r="W17" s="24">
        <v>6420265</v>
      </c>
      <c r="X17" s="20">
        <v>34655697</v>
      </c>
      <c r="Y17" s="24">
        <v>-28235432</v>
      </c>
      <c r="Z17" s="25">
        <v>-81.474142620764496</v>
      </c>
      <c r="AA17" s="26">
        <v>52085373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18809806</v>
      </c>
      <c r="D25" s="29">
        <f t="shared" ref="D25:Y25" si="1">SUM(D15:D24)</f>
        <v>0</v>
      </c>
      <c r="E25" s="35">
        <f t="shared" si="1"/>
        <v>34859357</v>
      </c>
      <c r="F25" s="36">
        <f t="shared" si="1"/>
        <v>52085373</v>
      </c>
      <c r="G25" s="36">
        <f t="shared" si="1"/>
        <v>0</v>
      </c>
      <c r="H25" s="36">
        <f t="shared" si="1"/>
        <v>1305768</v>
      </c>
      <c r="I25" s="36">
        <f t="shared" si="1"/>
        <v>159744</v>
      </c>
      <c r="J25" s="36">
        <f t="shared" si="1"/>
        <v>1465512</v>
      </c>
      <c r="K25" s="36">
        <f t="shared" si="1"/>
        <v>0</v>
      </c>
      <c r="L25" s="36">
        <f t="shared" si="1"/>
        <v>0</v>
      </c>
      <c r="M25" s="36">
        <f t="shared" si="1"/>
        <v>4954753</v>
      </c>
      <c r="N25" s="36">
        <f t="shared" si="1"/>
        <v>4954753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6420265</v>
      </c>
      <c r="X25" s="36">
        <f t="shared" si="1"/>
        <v>34655697</v>
      </c>
      <c r="Y25" s="36">
        <f t="shared" si="1"/>
        <v>-28235432</v>
      </c>
      <c r="Z25" s="37">
        <f>+IF(X25&lt;&gt;0,+(Y25/X25)*100,0)</f>
        <v>-81.474142620764496</v>
      </c>
      <c r="AA25" s="38">
        <f>SUM(AA15:AA24)</f>
        <v>52085373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93615810</v>
      </c>
      <c r="D26" s="29">
        <f>+D13+D25</f>
        <v>0</v>
      </c>
      <c r="E26" s="30">
        <f t="shared" si="2"/>
        <v>8970291</v>
      </c>
      <c r="F26" s="31">
        <f t="shared" si="2"/>
        <v>93752922</v>
      </c>
      <c r="G26" s="31">
        <f t="shared" si="2"/>
        <v>67607546</v>
      </c>
      <c r="H26" s="31">
        <f t="shared" si="2"/>
        <v>-322513</v>
      </c>
      <c r="I26" s="31">
        <f t="shared" si="2"/>
        <v>2266684</v>
      </c>
      <c r="J26" s="31">
        <f t="shared" si="2"/>
        <v>69551717</v>
      </c>
      <c r="K26" s="31">
        <f t="shared" si="2"/>
        <v>3753925</v>
      </c>
      <c r="L26" s="31">
        <f t="shared" si="2"/>
        <v>231038</v>
      </c>
      <c r="M26" s="31">
        <f t="shared" si="2"/>
        <v>649683</v>
      </c>
      <c r="N26" s="31">
        <f t="shared" si="2"/>
        <v>4634646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74186363</v>
      </c>
      <c r="X26" s="31">
        <f t="shared" si="2"/>
        <v>85106515</v>
      </c>
      <c r="Y26" s="31">
        <f t="shared" si="2"/>
        <v>-10920152</v>
      </c>
      <c r="Z26" s="32">
        <f>+IF(X26&lt;&gt;0,+(Y26/X26)*100,0)</f>
        <v>-12.831158695665074</v>
      </c>
      <c r="AA26" s="33">
        <f>+AA13+AA25</f>
        <v>93752922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-11962294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-5981146</v>
      </c>
      <c r="Y33" s="20">
        <v>5981146</v>
      </c>
      <c r="Z33" s="21">
        <v>-100</v>
      </c>
      <c r="AA33" s="22">
        <v>-11962294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-11962294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-5981146</v>
      </c>
      <c r="Y37" s="31">
        <f t="shared" si="3"/>
        <v>5981146</v>
      </c>
      <c r="Z37" s="32">
        <f>+IF(X37&lt;&gt;0,+(Y37/X37)*100,0)</f>
        <v>-100</v>
      </c>
      <c r="AA37" s="33">
        <f>SUM(AA29:AA36)</f>
        <v>-11962294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-11962294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-5981146</v>
      </c>
      <c r="Y44" s="31">
        <f t="shared" si="5"/>
        <v>5981146</v>
      </c>
      <c r="Z44" s="32">
        <f>+IF(X44&lt;&gt;0,+(Y44/X44)*100,0)</f>
        <v>-100</v>
      </c>
      <c r="AA44" s="33">
        <f>+AA37+AA43</f>
        <v>-11962294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93615810</v>
      </c>
      <c r="D45" s="42">
        <f t="shared" si="6"/>
        <v>0</v>
      </c>
      <c r="E45" s="43">
        <f t="shared" si="6"/>
        <v>8970291</v>
      </c>
      <c r="F45" s="44">
        <f t="shared" si="6"/>
        <v>105715216</v>
      </c>
      <c r="G45" s="44">
        <f t="shared" si="6"/>
        <v>67607546</v>
      </c>
      <c r="H45" s="44">
        <f t="shared" si="6"/>
        <v>-322513</v>
      </c>
      <c r="I45" s="44">
        <f t="shared" si="6"/>
        <v>2266684</v>
      </c>
      <c r="J45" s="44">
        <f t="shared" si="6"/>
        <v>69551717</v>
      </c>
      <c r="K45" s="44">
        <f t="shared" si="6"/>
        <v>3753925</v>
      </c>
      <c r="L45" s="44">
        <f t="shared" si="6"/>
        <v>231038</v>
      </c>
      <c r="M45" s="44">
        <f t="shared" si="6"/>
        <v>649683</v>
      </c>
      <c r="N45" s="44">
        <f t="shared" si="6"/>
        <v>4634646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74186363</v>
      </c>
      <c r="X45" s="44">
        <f t="shared" si="6"/>
        <v>91087661</v>
      </c>
      <c r="Y45" s="44">
        <f t="shared" si="6"/>
        <v>-16901298</v>
      </c>
      <c r="Z45" s="45">
        <f>+IF(X45&lt;&gt;0,+(Y45/X45)*100,0)</f>
        <v>-18.55498078932996</v>
      </c>
      <c r="AA45" s="46">
        <f>+AA26-AA44</f>
        <v>105715216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8970291</v>
      </c>
      <c r="F47" s="20">
        <v>29255235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14627680</v>
      </c>
      <c r="Y47" s="20">
        <v>-14627680</v>
      </c>
      <c r="Z47" s="47">
        <v>-100</v>
      </c>
      <c r="AA47" s="22">
        <v>29255235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8970291</v>
      </c>
      <c r="F50" s="52">
        <f t="shared" si="7"/>
        <v>29255235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14627680</v>
      </c>
      <c r="Y50" s="52">
        <f t="shared" si="7"/>
        <v>-14627680</v>
      </c>
      <c r="Z50" s="53">
        <f>+IF(X50&lt;&gt;0,+(Y50/X50)*100,0)</f>
        <v>-100</v>
      </c>
      <c r="AA50" s="54">
        <f>SUM(AA47:AA49)</f>
        <v>29255235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-225884091</v>
      </c>
      <c r="D6" s="18"/>
      <c r="E6" s="19">
        <v>-28696930</v>
      </c>
      <c r="F6" s="20">
        <v>-28335123</v>
      </c>
      <c r="G6" s="20">
        <v>-4031941</v>
      </c>
      <c r="H6" s="20">
        <v>-233992800</v>
      </c>
      <c r="I6" s="20">
        <v>-11297172</v>
      </c>
      <c r="J6" s="20">
        <v>-249321913</v>
      </c>
      <c r="K6" s="20">
        <v>-7409881</v>
      </c>
      <c r="L6" s="20">
        <v>-10610513</v>
      </c>
      <c r="M6" s="20">
        <v>-16698367</v>
      </c>
      <c r="N6" s="20">
        <v>-34718761</v>
      </c>
      <c r="O6" s="20"/>
      <c r="P6" s="20"/>
      <c r="Q6" s="20"/>
      <c r="R6" s="20"/>
      <c r="S6" s="20"/>
      <c r="T6" s="20"/>
      <c r="U6" s="20"/>
      <c r="V6" s="20"/>
      <c r="W6" s="20">
        <v>-284040674</v>
      </c>
      <c r="X6" s="20">
        <v>-12617564</v>
      </c>
      <c r="Y6" s="20">
        <v>-271423110</v>
      </c>
      <c r="Z6" s="21">
        <v>2151.1530276367134</v>
      </c>
      <c r="AA6" s="22">
        <v>-28335123</v>
      </c>
    </row>
    <row r="7" spans="1:27" x14ac:dyDescent="0.25">
      <c r="A7" s="23" t="s">
        <v>35</v>
      </c>
      <c r="B7" s="17" t="s">
        <v>32</v>
      </c>
      <c r="C7" s="18">
        <v>132228896</v>
      </c>
      <c r="D7" s="18"/>
      <c r="E7" s="19">
        <v>116137335</v>
      </c>
      <c r="F7" s="20">
        <v>116137335</v>
      </c>
      <c r="G7" s="20">
        <v>10523901</v>
      </c>
      <c r="H7" s="20">
        <v>141506970</v>
      </c>
      <c r="I7" s="20">
        <v>9717839</v>
      </c>
      <c r="J7" s="20">
        <v>161748710</v>
      </c>
      <c r="K7" s="20">
        <v>10330727</v>
      </c>
      <c r="L7" s="20">
        <v>10776211</v>
      </c>
      <c r="M7" s="20">
        <v>10754627</v>
      </c>
      <c r="N7" s="20">
        <v>31861565</v>
      </c>
      <c r="O7" s="20"/>
      <c r="P7" s="20"/>
      <c r="Q7" s="20"/>
      <c r="R7" s="20"/>
      <c r="S7" s="20"/>
      <c r="T7" s="20"/>
      <c r="U7" s="20"/>
      <c r="V7" s="20"/>
      <c r="W7" s="20">
        <v>193610275</v>
      </c>
      <c r="X7" s="20">
        <v>58068654</v>
      </c>
      <c r="Y7" s="20">
        <v>135541621</v>
      </c>
      <c r="Z7" s="21">
        <v>233.41615770877002</v>
      </c>
      <c r="AA7" s="22">
        <v>116137335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-3777065</v>
      </c>
      <c r="D10" s="18"/>
      <c r="E10" s="19"/>
      <c r="F10" s="20"/>
      <c r="G10" s="20">
        <v>-152715</v>
      </c>
      <c r="H10" s="20">
        <v>-3894271</v>
      </c>
      <c r="I10" s="20">
        <v>-82138</v>
      </c>
      <c r="J10" s="20">
        <v>-4129124</v>
      </c>
      <c r="K10" s="20">
        <v>-208236</v>
      </c>
      <c r="L10" s="20">
        <v>-165269</v>
      </c>
      <c r="M10" s="20">
        <v>-128321</v>
      </c>
      <c r="N10" s="20">
        <v>-501826</v>
      </c>
      <c r="O10" s="20"/>
      <c r="P10" s="20"/>
      <c r="Q10" s="20"/>
      <c r="R10" s="20"/>
      <c r="S10" s="20"/>
      <c r="T10" s="20"/>
      <c r="U10" s="20"/>
      <c r="V10" s="20"/>
      <c r="W10" s="20">
        <v>-4630950</v>
      </c>
      <c r="X10" s="20"/>
      <c r="Y10" s="20">
        <v>-4630950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37822717</v>
      </c>
      <c r="D11" s="18"/>
      <c r="E11" s="19"/>
      <c r="F11" s="20"/>
      <c r="G11" s="24">
        <v>22782</v>
      </c>
      <c r="H11" s="24">
        <v>38872453</v>
      </c>
      <c r="I11" s="24">
        <v>1454562</v>
      </c>
      <c r="J11" s="20">
        <v>40349797</v>
      </c>
      <c r="K11" s="24">
        <v>967472</v>
      </c>
      <c r="L11" s="24">
        <v>1378866</v>
      </c>
      <c r="M11" s="20">
        <v>1238640</v>
      </c>
      <c r="N11" s="24">
        <v>3584978</v>
      </c>
      <c r="O11" s="24"/>
      <c r="P11" s="24"/>
      <c r="Q11" s="20"/>
      <c r="R11" s="24"/>
      <c r="S11" s="24"/>
      <c r="T11" s="20"/>
      <c r="U11" s="24"/>
      <c r="V11" s="24"/>
      <c r="W11" s="24">
        <v>43934775</v>
      </c>
      <c r="X11" s="20"/>
      <c r="Y11" s="24">
        <v>43934775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-59609543</v>
      </c>
      <c r="D13" s="29">
        <f>SUM(D6:D12)</f>
        <v>0</v>
      </c>
      <c r="E13" s="30">
        <f t="shared" si="0"/>
        <v>87440405</v>
      </c>
      <c r="F13" s="31">
        <f t="shared" si="0"/>
        <v>87802212</v>
      </c>
      <c r="G13" s="31">
        <f t="shared" si="0"/>
        <v>6362027</v>
      </c>
      <c r="H13" s="31">
        <f t="shared" si="0"/>
        <v>-57507648</v>
      </c>
      <c r="I13" s="31">
        <f t="shared" si="0"/>
        <v>-206909</v>
      </c>
      <c r="J13" s="31">
        <f t="shared" si="0"/>
        <v>-51352530</v>
      </c>
      <c r="K13" s="31">
        <f t="shared" si="0"/>
        <v>3680082</v>
      </c>
      <c r="L13" s="31">
        <f t="shared" si="0"/>
        <v>1379295</v>
      </c>
      <c r="M13" s="31">
        <f t="shared" si="0"/>
        <v>-4833421</v>
      </c>
      <c r="N13" s="31">
        <f t="shared" si="0"/>
        <v>225956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-51126574</v>
      </c>
      <c r="X13" s="31">
        <f t="shared" si="0"/>
        <v>45451090</v>
      </c>
      <c r="Y13" s="31">
        <f t="shared" si="0"/>
        <v>-96577664</v>
      </c>
      <c r="Z13" s="32">
        <f>+IF(X13&lt;&gt;0,+(Y13/X13)*100,0)</f>
        <v>-212.48701406280907</v>
      </c>
      <c r="AA13" s="33">
        <f>SUM(AA6:AA12)</f>
        <v>87802212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27495939</v>
      </c>
      <c r="D17" s="18"/>
      <c r="E17" s="19">
        <v>15134820</v>
      </c>
      <c r="F17" s="20">
        <v>14773013</v>
      </c>
      <c r="G17" s="24"/>
      <c r="H17" s="24">
        <v>72181996</v>
      </c>
      <c r="I17" s="24">
        <v>-37760509</v>
      </c>
      <c r="J17" s="20">
        <v>34421487</v>
      </c>
      <c r="K17" s="24">
        <v>2757684</v>
      </c>
      <c r="L17" s="24">
        <v>6645355</v>
      </c>
      <c r="M17" s="20">
        <v>5172442</v>
      </c>
      <c r="N17" s="24">
        <v>14575481</v>
      </c>
      <c r="O17" s="24"/>
      <c r="P17" s="24"/>
      <c r="Q17" s="20"/>
      <c r="R17" s="24"/>
      <c r="S17" s="24"/>
      <c r="T17" s="20"/>
      <c r="U17" s="24"/>
      <c r="V17" s="24"/>
      <c r="W17" s="24">
        <v>48996968</v>
      </c>
      <c r="X17" s="20">
        <v>5836556</v>
      </c>
      <c r="Y17" s="24">
        <v>43160412</v>
      </c>
      <c r="Z17" s="25">
        <v>739.48424379034486</v>
      </c>
      <c r="AA17" s="26">
        <v>14773013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27495939</v>
      </c>
      <c r="D25" s="29">
        <f t="shared" ref="D25:Y25" si="1">SUM(D15:D24)</f>
        <v>0</v>
      </c>
      <c r="E25" s="35">
        <f t="shared" si="1"/>
        <v>15134820</v>
      </c>
      <c r="F25" s="36">
        <f t="shared" si="1"/>
        <v>14773013</v>
      </c>
      <c r="G25" s="36">
        <f t="shared" si="1"/>
        <v>0</v>
      </c>
      <c r="H25" s="36">
        <f t="shared" si="1"/>
        <v>72181996</v>
      </c>
      <c r="I25" s="36">
        <f t="shared" si="1"/>
        <v>-37760509</v>
      </c>
      <c r="J25" s="36">
        <f t="shared" si="1"/>
        <v>34421487</v>
      </c>
      <c r="K25" s="36">
        <f t="shared" si="1"/>
        <v>2757684</v>
      </c>
      <c r="L25" s="36">
        <f t="shared" si="1"/>
        <v>6645355</v>
      </c>
      <c r="M25" s="36">
        <f t="shared" si="1"/>
        <v>5172442</v>
      </c>
      <c r="N25" s="36">
        <f t="shared" si="1"/>
        <v>14575481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48996968</v>
      </c>
      <c r="X25" s="36">
        <f t="shared" si="1"/>
        <v>5836556</v>
      </c>
      <c r="Y25" s="36">
        <f t="shared" si="1"/>
        <v>43160412</v>
      </c>
      <c r="Z25" s="37">
        <f>+IF(X25&lt;&gt;0,+(Y25/X25)*100,0)</f>
        <v>739.48424379034486</v>
      </c>
      <c r="AA25" s="38">
        <f>SUM(AA15:AA24)</f>
        <v>14773013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-32113604</v>
      </c>
      <c r="D26" s="29">
        <f>+D13+D25</f>
        <v>0</v>
      </c>
      <c r="E26" s="30">
        <f t="shared" si="2"/>
        <v>102575225</v>
      </c>
      <c r="F26" s="31">
        <f t="shared" si="2"/>
        <v>102575225</v>
      </c>
      <c r="G26" s="31">
        <f t="shared" si="2"/>
        <v>6362027</v>
      </c>
      <c r="H26" s="31">
        <f t="shared" si="2"/>
        <v>14674348</v>
      </c>
      <c r="I26" s="31">
        <f t="shared" si="2"/>
        <v>-37967418</v>
      </c>
      <c r="J26" s="31">
        <f t="shared" si="2"/>
        <v>-16931043</v>
      </c>
      <c r="K26" s="31">
        <f t="shared" si="2"/>
        <v>6437766</v>
      </c>
      <c r="L26" s="31">
        <f t="shared" si="2"/>
        <v>8024650</v>
      </c>
      <c r="M26" s="31">
        <f t="shared" si="2"/>
        <v>339021</v>
      </c>
      <c r="N26" s="31">
        <f t="shared" si="2"/>
        <v>14801437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-2129606</v>
      </c>
      <c r="X26" s="31">
        <f t="shared" si="2"/>
        <v>51287646</v>
      </c>
      <c r="Y26" s="31">
        <f t="shared" si="2"/>
        <v>-53417252</v>
      </c>
      <c r="Z26" s="32">
        <f>+IF(X26&lt;&gt;0,+(Y26/X26)*100,0)</f>
        <v>-104.15227869885079</v>
      </c>
      <c r="AA26" s="33">
        <f>+AA13+AA25</f>
        <v>102575225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27495939</v>
      </c>
      <c r="D30" s="18"/>
      <c r="E30" s="19"/>
      <c r="F30" s="20"/>
      <c r="G30" s="20"/>
      <c r="H30" s="20">
        <v>27495939</v>
      </c>
      <c r="I30" s="20"/>
      <c r="J30" s="20">
        <v>27495939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27495939</v>
      </c>
      <c r="X30" s="20"/>
      <c r="Y30" s="20">
        <v>27495939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99876266</v>
      </c>
      <c r="D32" s="18"/>
      <c r="E32" s="19">
        <v>111091028</v>
      </c>
      <c r="F32" s="20">
        <v>111091028</v>
      </c>
      <c r="G32" s="20">
        <v>-3847466</v>
      </c>
      <c r="H32" s="20">
        <v>99876264</v>
      </c>
      <c r="I32" s="20">
        <v>836</v>
      </c>
      <c r="J32" s="20">
        <v>96029634</v>
      </c>
      <c r="K32" s="20">
        <v>2509</v>
      </c>
      <c r="L32" s="20"/>
      <c r="M32" s="20"/>
      <c r="N32" s="20">
        <v>2509</v>
      </c>
      <c r="O32" s="20"/>
      <c r="P32" s="20"/>
      <c r="Q32" s="20"/>
      <c r="R32" s="20"/>
      <c r="S32" s="20"/>
      <c r="T32" s="20"/>
      <c r="U32" s="20"/>
      <c r="V32" s="20"/>
      <c r="W32" s="20">
        <v>96032143</v>
      </c>
      <c r="X32" s="20">
        <v>55545370</v>
      </c>
      <c r="Y32" s="20">
        <v>40486773</v>
      </c>
      <c r="Z32" s="21">
        <v>72.88955497100838</v>
      </c>
      <c r="AA32" s="22">
        <v>111091028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-6963000</v>
      </c>
      <c r="F33" s="20">
        <v>-6601193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-3300594</v>
      </c>
      <c r="Y33" s="20">
        <v>3300594</v>
      </c>
      <c r="Z33" s="21">
        <v>-100</v>
      </c>
      <c r="AA33" s="22">
        <v>-6601193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127372205</v>
      </c>
      <c r="D37" s="29">
        <f t="shared" ref="D37:Y37" si="3">SUM(D29:D36)</f>
        <v>0</v>
      </c>
      <c r="E37" s="30">
        <f t="shared" si="3"/>
        <v>104128028</v>
      </c>
      <c r="F37" s="31">
        <f t="shared" si="3"/>
        <v>104489835</v>
      </c>
      <c r="G37" s="31">
        <f t="shared" si="3"/>
        <v>-3847466</v>
      </c>
      <c r="H37" s="31">
        <f t="shared" si="3"/>
        <v>127372203</v>
      </c>
      <c r="I37" s="31">
        <f t="shared" si="3"/>
        <v>836</v>
      </c>
      <c r="J37" s="31">
        <f t="shared" si="3"/>
        <v>123525573</v>
      </c>
      <c r="K37" s="31">
        <f t="shared" si="3"/>
        <v>2509</v>
      </c>
      <c r="L37" s="31">
        <f t="shared" si="3"/>
        <v>0</v>
      </c>
      <c r="M37" s="31">
        <f t="shared" si="3"/>
        <v>0</v>
      </c>
      <c r="N37" s="31">
        <f t="shared" si="3"/>
        <v>2509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123528082</v>
      </c>
      <c r="X37" s="31">
        <f t="shared" si="3"/>
        <v>52244776</v>
      </c>
      <c r="Y37" s="31">
        <f t="shared" si="3"/>
        <v>71283306</v>
      </c>
      <c r="Z37" s="32">
        <f>+IF(X37&lt;&gt;0,+(Y37/X37)*100,0)</f>
        <v>136.44102139513433</v>
      </c>
      <c r="AA37" s="33">
        <f>SUM(AA29:AA36)</f>
        <v>104489835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127372205</v>
      </c>
      <c r="D44" s="29">
        <f>+D37+D43</f>
        <v>0</v>
      </c>
      <c r="E44" s="30">
        <f t="shared" si="5"/>
        <v>104128028</v>
      </c>
      <c r="F44" s="31">
        <f t="shared" si="5"/>
        <v>104489835</v>
      </c>
      <c r="G44" s="31">
        <f t="shared" si="5"/>
        <v>-3847466</v>
      </c>
      <c r="H44" s="31">
        <f t="shared" si="5"/>
        <v>127372203</v>
      </c>
      <c r="I44" s="31">
        <f t="shared" si="5"/>
        <v>836</v>
      </c>
      <c r="J44" s="31">
        <f t="shared" si="5"/>
        <v>123525573</v>
      </c>
      <c r="K44" s="31">
        <f t="shared" si="5"/>
        <v>2509</v>
      </c>
      <c r="L44" s="31">
        <f t="shared" si="5"/>
        <v>0</v>
      </c>
      <c r="M44" s="31">
        <f t="shared" si="5"/>
        <v>0</v>
      </c>
      <c r="N44" s="31">
        <f t="shared" si="5"/>
        <v>2509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123528082</v>
      </c>
      <c r="X44" s="31">
        <f t="shared" si="5"/>
        <v>52244776</v>
      </c>
      <c r="Y44" s="31">
        <f t="shared" si="5"/>
        <v>71283306</v>
      </c>
      <c r="Z44" s="32">
        <f>+IF(X44&lt;&gt;0,+(Y44/X44)*100,0)</f>
        <v>136.44102139513433</v>
      </c>
      <c r="AA44" s="33">
        <f>+AA37+AA43</f>
        <v>104489835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-159485809</v>
      </c>
      <c r="D45" s="42">
        <f t="shared" si="6"/>
        <v>0</v>
      </c>
      <c r="E45" s="43">
        <f t="shared" si="6"/>
        <v>-1552803</v>
      </c>
      <c r="F45" s="44">
        <f t="shared" si="6"/>
        <v>-1914610</v>
      </c>
      <c r="G45" s="44">
        <f t="shared" si="6"/>
        <v>10209493</v>
      </c>
      <c r="H45" s="44">
        <f t="shared" si="6"/>
        <v>-112697855</v>
      </c>
      <c r="I45" s="44">
        <f t="shared" si="6"/>
        <v>-37968254</v>
      </c>
      <c r="J45" s="44">
        <f t="shared" si="6"/>
        <v>-140456616</v>
      </c>
      <c r="K45" s="44">
        <f t="shared" si="6"/>
        <v>6435257</v>
      </c>
      <c r="L45" s="44">
        <f t="shared" si="6"/>
        <v>8024650</v>
      </c>
      <c r="M45" s="44">
        <f t="shared" si="6"/>
        <v>339021</v>
      </c>
      <c r="N45" s="44">
        <f t="shared" si="6"/>
        <v>14798928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-125657688</v>
      </c>
      <c r="X45" s="44">
        <f t="shared" si="6"/>
        <v>-957130</v>
      </c>
      <c r="Y45" s="44">
        <f t="shared" si="6"/>
        <v>-124700558</v>
      </c>
      <c r="Z45" s="45">
        <f>+IF(X45&lt;&gt;0,+(Y45/X45)*100,0)</f>
        <v>13028.591518393532</v>
      </c>
      <c r="AA45" s="46">
        <f>+AA26-AA44</f>
        <v>-1914610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17303873</v>
      </c>
      <c r="D47" s="18"/>
      <c r="E47" s="19"/>
      <c r="F47" s="20"/>
      <c r="G47" s="20"/>
      <c r="H47" s="20">
        <v>17312728</v>
      </c>
      <c r="I47" s="20">
        <v>27644386</v>
      </c>
      <c r="J47" s="20">
        <v>44957114</v>
      </c>
      <c r="K47" s="20">
        <v>-18278078</v>
      </c>
      <c r="L47" s="20">
        <v>2133244</v>
      </c>
      <c r="M47" s="20">
        <v>-1382049</v>
      </c>
      <c r="N47" s="20">
        <v>-17526883</v>
      </c>
      <c r="O47" s="20"/>
      <c r="P47" s="20"/>
      <c r="Q47" s="20"/>
      <c r="R47" s="20"/>
      <c r="S47" s="20"/>
      <c r="T47" s="20"/>
      <c r="U47" s="20"/>
      <c r="V47" s="20"/>
      <c r="W47" s="20">
        <v>27430231</v>
      </c>
      <c r="X47" s="20"/>
      <c r="Y47" s="20">
        <v>27430231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17303873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17312728</v>
      </c>
      <c r="I50" s="52">
        <f t="shared" si="7"/>
        <v>27644386</v>
      </c>
      <c r="J50" s="52">
        <f t="shared" si="7"/>
        <v>44957114</v>
      </c>
      <c r="K50" s="52">
        <f t="shared" si="7"/>
        <v>-18278078</v>
      </c>
      <c r="L50" s="52">
        <f t="shared" si="7"/>
        <v>2133244</v>
      </c>
      <c r="M50" s="52">
        <f t="shared" si="7"/>
        <v>-1382049</v>
      </c>
      <c r="N50" s="52">
        <f t="shared" si="7"/>
        <v>-17526883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27430231</v>
      </c>
      <c r="X50" s="52">
        <f t="shared" si="7"/>
        <v>0</v>
      </c>
      <c r="Y50" s="52">
        <f t="shared" si="7"/>
        <v>27430231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7782299</v>
      </c>
      <c r="D6" s="18"/>
      <c r="E6" s="19">
        <v>69630</v>
      </c>
      <c r="F6" s="20">
        <v>69630</v>
      </c>
      <c r="G6" s="20">
        <v>952744</v>
      </c>
      <c r="H6" s="20">
        <v>965856</v>
      </c>
      <c r="I6" s="20">
        <v>1145077</v>
      </c>
      <c r="J6" s="20">
        <v>3063677</v>
      </c>
      <c r="K6" s="20">
        <v>1062694</v>
      </c>
      <c r="L6" s="20">
        <v>1330994</v>
      </c>
      <c r="M6" s="20">
        <v>-64668</v>
      </c>
      <c r="N6" s="20">
        <v>2329020</v>
      </c>
      <c r="O6" s="20"/>
      <c r="P6" s="20"/>
      <c r="Q6" s="20"/>
      <c r="R6" s="20"/>
      <c r="S6" s="20"/>
      <c r="T6" s="20"/>
      <c r="U6" s="20"/>
      <c r="V6" s="20"/>
      <c r="W6" s="20">
        <v>5392697</v>
      </c>
      <c r="X6" s="20">
        <v>-823092</v>
      </c>
      <c r="Y6" s="20">
        <v>6215789</v>
      </c>
      <c r="Z6" s="21">
        <v>-755.17548463598234</v>
      </c>
      <c r="AA6" s="22">
        <v>69630</v>
      </c>
    </row>
    <row r="7" spans="1:27" x14ac:dyDescent="0.25">
      <c r="A7" s="23" t="s">
        <v>35</v>
      </c>
      <c r="B7" s="17" t="s">
        <v>32</v>
      </c>
      <c r="C7" s="18">
        <v>52276</v>
      </c>
      <c r="D7" s="18"/>
      <c r="E7" s="19">
        <v>5859971</v>
      </c>
      <c r="F7" s="20">
        <v>5859971</v>
      </c>
      <c r="G7" s="20">
        <v>189300</v>
      </c>
      <c r="H7" s="20">
        <v>2839883</v>
      </c>
      <c r="I7" s="20">
        <v>361021</v>
      </c>
      <c r="J7" s="20">
        <v>3390204</v>
      </c>
      <c r="K7" s="20">
        <v>-1394310</v>
      </c>
      <c r="L7" s="20">
        <v>-204199</v>
      </c>
      <c r="M7" s="20">
        <v>-480260</v>
      </c>
      <c r="N7" s="20">
        <v>-2078769</v>
      </c>
      <c r="O7" s="20"/>
      <c r="P7" s="20"/>
      <c r="Q7" s="20"/>
      <c r="R7" s="20"/>
      <c r="S7" s="20"/>
      <c r="T7" s="20"/>
      <c r="U7" s="20"/>
      <c r="V7" s="20"/>
      <c r="W7" s="20">
        <v>1311435</v>
      </c>
      <c r="X7" s="20">
        <v>7071623</v>
      </c>
      <c r="Y7" s="20">
        <v>-5760188</v>
      </c>
      <c r="Z7" s="21">
        <v>-81.454964440270643</v>
      </c>
      <c r="AA7" s="22">
        <v>5859971</v>
      </c>
    </row>
    <row r="8" spans="1:27" x14ac:dyDescent="0.25">
      <c r="A8" s="23" t="s">
        <v>36</v>
      </c>
      <c r="B8" s="17" t="s">
        <v>32</v>
      </c>
      <c r="C8" s="18">
        <v>4180552</v>
      </c>
      <c r="D8" s="18"/>
      <c r="E8" s="19">
        <v>813616</v>
      </c>
      <c r="F8" s="20">
        <v>813616</v>
      </c>
      <c r="G8" s="20">
        <v>4445920</v>
      </c>
      <c r="H8" s="20">
        <v>-3200607</v>
      </c>
      <c r="I8" s="20">
        <v>-10780</v>
      </c>
      <c r="J8" s="20">
        <v>1234533</v>
      </c>
      <c r="K8" s="20">
        <v>327637</v>
      </c>
      <c r="L8" s="20">
        <v>259438</v>
      </c>
      <c r="M8" s="20">
        <v>693543</v>
      </c>
      <c r="N8" s="20">
        <v>1280618</v>
      </c>
      <c r="O8" s="20"/>
      <c r="P8" s="20"/>
      <c r="Q8" s="20"/>
      <c r="R8" s="20"/>
      <c r="S8" s="20"/>
      <c r="T8" s="20"/>
      <c r="U8" s="20"/>
      <c r="V8" s="20"/>
      <c r="W8" s="20">
        <v>2515151</v>
      </c>
      <c r="X8" s="20">
        <v>767488</v>
      </c>
      <c r="Y8" s="20">
        <v>1747663</v>
      </c>
      <c r="Z8" s="21">
        <v>227.71209452134755</v>
      </c>
      <c r="AA8" s="22">
        <v>813616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1252920</v>
      </c>
      <c r="F11" s="20">
        <v>1252920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677497</v>
      </c>
      <c r="Y11" s="24">
        <v>-677497</v>
      </c>
      <c r="Z11" s="25">
        <v>-100</v>
      </c>
      <c r="AA11" s="26">
        <v>1252920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12015127</v>
      </c>
      <c r="D13" s="29">
        <f>SUM(D6:D12)</f>
        <v>0</v>
      </c>
      <c r="E13" s="30">
        <f t="shared" si="0"/>
        <v>7996137</v>
      </c>
      <c r="F13" s="31">
        <f t="shared" si="0"/>
        <v>7996137</v>
      </c>
      <c r="G13" s="31">
        <f t="shared" si="0"/>
        <v>5587964</v>
      </c>
      <c r="H13" s="31">
        <f t="shared" si="0"/>
        <v>605132</v>
      </c>
      <c r="I13" s="31">
        <f t="shared" si="0"/>
        <v>1495318</v>
      </c>
      <c r="J13" s="31">
        <f t="shared" si="0"/>
        <v>7688414</v>
      </c>
      <c r="K13" s="31">
        <f t="shared" si="0"/>
        <v>-3979</v>
      </c>
      <c r="L13" s="31">
        <f t="shared" si="0"/>
        <v>1386233</v>
      </c>
      <c r="M13" s="31">
        <f t="shared" si="0"/>
        <v>148615</v>
      </c>
      <c r="N13" s="31">
        <f t="shared" si="0"/>
        <v>1530869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9219283</v>
      </c>
      <c r="X13" s="31">
        <f t="shared" si="0"/>
        <v>7693516</v>
      </c>
      <c r="Y13" s="31">
        <f t="shared" si="0"/>
        <v>1525767</v>
      </c>
      <c r="Z13" s="32">
        <f>+IF(X13&lt;&gt;0,+(Y13/X13)*100,0)</f>
        <v>19.831855812089035</v>
      </c>
      <c r="AA13" s="33">
        <f>SUM(AA6:AA12)</f>
        <v>7996137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99201128</v>
      </c>
      <c r="D17" s="18"/>
      <c r="E17" s="19">
        <v>101287616</v>
      </c>
      <c r="F17" s="20">
        <v>101287616</v>
      </c>
      <c r="G17" s="24">
        <v>96581188</v>
      </c>
      <c r="H17" s="24">
        <v>-1078066</v>
      </c>
      <c r="I17" s="24">
        <v>-21264</v>
      </c>
      <c r="J17" s="20">
        <v>95481858</v>
      </c>
      <c r="K17" s="24">
        <v>-168484</v>
      </c>
      <c r="L17" s="24">
        <v>581417</v>
      </c>
      <c r="M17" s="20">
        <v>-168484</v>
      </c>
      <c r="N17" s="24">
        <v>244449</v>
      </c>
      <c r="O17" s="24"/>
      <c r="P17" s="24"/>
      <c r="Q17" s="20"/>
      <c r="R17" s="24"/>
      <c r="S17" s="24"/>
      <c r="T17" s="20"/>
      <c r="U17" s="24"/>
      <c r="V17" s="24"/>
      <c r="W17" s="24">
        <v>95726307</v>
      </c>
      <c r="X17" s="20">
        <v>99240267</v>
      </c>
      <c r="Y17" s="24">
        <v>-3513960</v>
      </c>
      <c r="Z17" s="25">
        <v>-3.5408610901863051</v>
      </c>
      <c r="AA17" s="26">
        <v>101287616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99201128</v>
      </c>
      <c r="D25" s="29">
        <f t="shared" ref="D25:Y25" si="1">SUM(D15:D24)</f>
        <v>0</v>
      </c>
      <c r="E25" s="35">
        <f t="shared" si="1"/>
        <v>101287616</v>
      </c>
      <c r="F25" s="36">
        <f t="shared" si="1"/>
        <v>101287616</v>
      </c>
      <c r="G25" s="36">
        <f t="shared" si="1"/>
        <v>96581188</v>
      </c>
      <c r="H25" s="36">
        <f t="shared" si="1"/>
        <v>-1078066</v>
      </c>
      <c r="I25" s="36">
        <f t="shared" si="1"/>
        <v>-21264</v>
      </c>
      <c r="J25" s="36">
        <f t="shared" si="1"/>
        <v>95481858</v>
      </c>
      <c r="K25" s="36">
        <f t="shared" si="1"/>
        <v>-168484</v>
      </c>
      <c r="L25" s="36">
        <f t="shared" si="1"/>
        <v>581417</v>
      </c>
      <c r="M25" s="36">
        <f t="shared" si="1"/>
        <v>-168484</v>
      </c>
      <c r="N25" s="36">
        <f t="shared" si="1"/>
        <v>244449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95726307</v>
      </c>
      <c r="X25" s="36">
        <f t="shared" si="1"/>
        <v>99240267</v>
      </c>
      <c r="Y25" s="36">
        <f t="shared" si="1"/>
        <v>-3513960</v>
      </c>
      <c r="Z25" s="37">
        <f>+IF(X25&lt;&gt;0,+(Y25/X25)*100,0)</f>
        <v>-3.5408610901863051</v>
      </c>
      <c r="AA25" s="38">
        <f>SUM(AA15:AA24)</f>
        <v>101287616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111216255</v>
      </c>
      <c r="D26" s="29">
        <f>+D13+D25</f>
        <v>0</v>
      </c>
      <c r="E26" s="30">
        <f t="shared" si="2"/>
        <v>109283753</v>
      </c>
      <c r="F26" s="31">
        <f t="shared" si="2"/>
        <v>109283753</v>
      </c>
      <c r="G26" s="31">
        <f t="shared" si="2"/>
        <v>102169152</v>
      </c>
      <c r="H26" s="31">
        <f t="shared" si="2"/>
        <v>-472934</v>
      </c>
      <c r="I26" s="31">
        <f t="shared" si="2"/>
        <v>1474054</v>
      </c>
      <c r="J26" s="31">
        <f t="shared" si="2"/>
        <v>103170272</v>
      </c>
      <c r="K26" s="31">
        <f t="shared" si="2"/>
        <v>-172463</v>
      </c>
      <c r="L26" s="31">
        <f t="shared" si="2"/>
        <v>1967650</v>
      </c>
      <c r="M26" s="31">
        <f t="shared" si="2"/>
        <v>-19869</v>
      </c>
      <c r="N26" s="31">
        <f t="shared" si="2"/>
        <v>1775318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104945590</v>
      </c>
      <c r="X26" s="31">
        <f t="shared" si="2"/>
        <v>106933783</v>
      </c>
      <c r="Y26" s="31">
        <f t="shared" si="2"/>
        <v>-1988193</v>
      </c>
      <c r="Z26" s="32">
        <f>+IF(X26&lt;&gt;0,+(Y26/X26)*100,0)</f>
        <v>-1.859274912213664</v>
      </c>
      <c r="AA26" s="33">
        <f>+AA13+AA25</f>
        <v>109283753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2081096</v>
      </c>
      <c r="F35" s="20">
        <v>2081096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1028975</v>
      </c>
      <c r="Y35" s="20">
        <v>-1028975</v>
      </c>
      <c r="Z35" s="21">
        <v>-100</v>
      </c>
      <c r="AA35" s="22">
        <v>2081096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2081096</v>
      </c>
      <c r="F37" s="31">
        <f t="shared" si="3"/>
        <v>2081096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1028975</v>
      </c>
      <c r="Y37" s="31">
        <f t="shared" si="3"/>
        <v>-1028975</v>
      </c>
      <c r="Z37" s="32">
        <f>+IF(X37&lt;&gt;0,+(Y37/X37)*100,0)</f>
        <v>-100</v>
      </c>
      <c r="AA37" s="33">
        <f>SUM(AA29:AA36)</f>
        <v>2081096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2081096</v>
      </c>
      <c r="F44" s="31">
        <f t="shared" si="5"/>
        <v>2081096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1028975</v>
      </c>
      <c r="Y44" s="31">
        <f t="shared" si="5"/>
        <v>-1028975</v>
      </c>
      <c r="Z44" s="32">
        <f>+IF(X44&lt;&gt;0,+(Y44/X44)*100,0)</f>
        <v>-100</v>
      </c>
      <c r="AA44" s="33">
        <f>+AA37+AA43</f>
        <v>2081096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111216255</v>
      </c>
      <c r="D45" s="42">
        <f t="shared" si="6"/>
        <v>0</v>
      </c>
      <c r="E45" s="43">
        <f t="shared" si="6"/>
        <v>107202657</v>
      </c>
      <c r="F45" s="44">
        <f t="shared" si="6"/>
        <v>107202657</v>
      </c>
      <c r="G45" s="44">
        <f t="shared" si="6"/>
        <v>102169152</v>
      </c>
      <c r="H45" s="44">
        <f t="shared" si="6"/>
        <v>-472934</v>
      </c>
      <c r="I45" s="44">
        <f t="shared" si="6"/>
        <v>1474054</v>
      </c>
      <c r="J45" s="44">
        <f t="shared" si="6"/>
        <v>103170272</v>
      </c>
      <c r="K45" s="44">
        <f t="shared" si="6"/>
        <v>-172463</v>
      </c>
      <c r="L45" s="44">
        <f t="shared" si="6"/>
        <v>1967650</v>
      </c>
      <c r="M45" s="44">
        <f t="shared" si="6"/>
        <v>-19869</v>
      </c>
      <c r="N45" s="44">
        <f t="shared" si="6"/>
        <v>1775318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104945590</v>
      </c>
      <c r="X45" s="44">
        <f t="shared" si="6"/>
        <v>105904808</v>
      </c>
      <c r="Y45" s="44">
        <f t="shared" si="6"/>
        <v>-959218</v>
      </c>
      <c r="Z45" s="45">
        <f>+IF(X45&lt;&gt;0,+(Y45/X45)*100,0)</f>
        <v>-0.90573602664007469</v>
      </c>
      <c r="AA45" s="46">
        <f>+AA26-AA44</f>
        <v>107202657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822448</v>
      </c>
      <c r="F47" s="20">
        <v>822448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-475401</v>
      </c>
      <c r="Y47" s="20">
        <v>475401</v>
      </c>
      <c r="Z47" s="47">
        <v>-100</v>
      </c>
      <c r="AA47" s="22">
        <v>822448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822448</v>
      </c>
      <c r="F50" s="52">
        <f t="shared" si="7"/>
        <v>822448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-475401</v>
      </c>
      <c r="Y50" s="52">
        <f t="shared" si="7"/>
        <v>475401</v>
      </c>
      <c r="Z50" s="53">
        <f>+IF(X50&lt;&gt;0,+(Y50/X50)*100,0)</f>
        <v>-100</v>
      </c>
      <c r="AA50" s="54">
        <f>SUM(AA47:AA49)</f>
        <v>822448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-14804636</v>
      </c>
      <c r="D6" s="18"/>
      <c r="E6" s="19">
        <v>25479846</v>
      </c>
      <c r="F6" s="20">
        <v>20844944</v>
      </c>
      <c r="G6" s="20">
        <v>-13120112</v>
      </c>
      <c r="H6" s="20">
        <v>1643142</v>
      </c>
      <c r="I6" s="20">
        <v>1491823</v>
      </c>
      <c r="J6" s="20">
        <v>-9985147</v>
      </c>
      <c r="K6" s="20">
        <v>1514441</v>
      </c>
      <c r="L6" s="20">
        <v>1320875</v>
      </c>
      <c r="M6" s="20">
        <v>896860</v>
      </c>
      <c r="N6" s="20">
        <v>3732176</v>
      </c>
      <c r="O6" s="20"/>
      <c r="P6" s="20"/>
      <c r="Q6" s="20"/>
      <c r="R6" s="20"/>
      <c r="S6" s="20"/>
      <c r="T6" s="20"/>
      <c r="U6" s="20"/>
      <c r="V6" s="20"/>
      <c r="W6" s="20">
        <v>-6252971</v>
      </c>
      <c r="X6" s="20">
        <v>12750085</v>
      </c>
      <c r="Y6" s="20">
        <v>-19003056</v>
      </c>
      <c r="Z6" s="21">
        <v>-149.04258285336923</v>
      </c>
      <c r="AA6" s="22">
        <v>20844944</v>
      </c>
    </row>
    <row r="7" spans="1:27" x14ac:dyDescent="0.25">
      <c r="A7" s="23" t="s">
        <v>35</v>
      </c>
      <c r="B7" s="17" t="s">
        <v>32</v>
      </c>
      <c r="C7" s="18">
        <v>25549458</v>
      </c>
      <c r="D7" s="18"/>
      <c r="E7" s="19">
        <v>531195</v>
      </c>
      <c r="F7" s="20">
        <v>531195</v>
      </c>
      <c r="G7" s="20">
        <v>25475040</v>
      </c>
      <c r="H7" s="20">
        <v>663841</v>
      </c>
      <c r="I7" s="20">
        <v>661708</v>
      </c>
      <c r="J7" s="20">
        <v>26800589</v>
      </c>
      <c r="K7" s="20">
        <v>721880</v>
      </c>
      <c r="L7" s="20">
        <v>1263033</v>
      </c>
      <c r="M7" s="20">
        <v>66054</v>
      </c>
      <c r="N7" s="20">
        <v>2050967</v>
      </c>
      <c r="O7" s="20"/>
      <c r="P7" s="20"/>
      <c r="Q7" s="20"/>
      <c r="R7" s="20"/>
      <c r="S7" s="20"/>
      <c r="T7" s="20"/>
      <c r="U7" s="20"/>
      <c r="V7" s="20"/>
      <c r="W7" s="20">
        <v>28851556</v>
      </c>
      <c r="X7" s="20">
        <v>290592</v>
      </c>
      <c r="Y7" s="20">
        <v>28560964</v>
      </c>
      <c r="Z7" s="21">
        <v>9828.5444884924582</v>
      </c>
      <c r="AA7" s="22">
        <v>531195</v>
      </c>
    </row>
    <row r="8" spans="1:27" x14ac:dyDescent="0.25">
      <c r="A8" s="23" t="s">
        <v>36</v>
      </c>
      <c r="B8" s="17" t="s">
        <v>32</v>
      </c>
      <c r="C8" s="18">
        <v>793299</v>
      </c>
      <c r="D8" s="18"/>
      <c r="E8" s="19">
        <v>34079</v>
      </c>
      <c r="F8" s="20">
        <v>824647</v>
      </c>
      <c r="G8" s="20">
        <v>790568</v>
      </c>
      <c r="H8" s="20">
        <v>2731</v>
      </c>
      <c r="I8" s="20"/>
      <c r="J8" s="20">
        <v>793299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793299</v>
      </c>
      <c r="X8" s="20">
        <v>807614</v>
      </c>
      <c r="Y8" s="20">
        <v>-14315</v>
      </c>
      <c r="Z8" s="21">
        <v>-1.7725051819309718</v>
      </c>
      <c r="AA8" s="22">
        <v>824647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-1911538</v>
      </c>
      <c r="D10" s="18"/>
      <c r="E10" s="19">
        <v>-1598957</v>
      </c>
      <c r="F10" s="20">
        <v>-1487707</v>
      </c>
      <c r="G10" s="20">
        <v>-1933254</v>
      </c>
      <c r="H10" s="20">
        <v>-20599</v>
      </c>
      <c r="I10" s="20">
        <v>-44874</v>
      </c>
      <c r="J10" s="20">
        <v>-1998727</v>
      </c>
      <c r="K10" s="20">
        <v>-42645</v>
      </c>
      <c r="L10" s="20">
        <v>-19360</v>
      </c>
      <c r="M10" s="20">
        <v>-23115</v>
      </c>
      <c r="N10" s="20">
        <v>-85120</v>
      </c>
      <c r="O10" s="20"/>
      <c r="P10" s="20"/>
      <c r="Q10" s="20"/>
      <c r="R10" s="20"/>
      <c r="S10" s="20"/>
      <c r="T10" s="20"/>
      <c r="U10" s="20"/>
      <c r="V10" s="20"/>
      <c r="W10" s="20">
        <v>-2083847</v>
      </c>
      <c r="X10" s="20">
        <v>-684257</v>
      </c>
      <c r="Y10" s="20">
        <v>-1399590</v>
      </c>
      <c r="Z10" s="21">
        <v>204.54156844577403</v>
      </c>
      <c r="AA10" s="22">
        <v>-1487707</v>
      </c>
    </row>
    <row r="11" spans="1:27" x14ac:dyDescent="0.25">
      <c r="A11" s="23" t="s">
        <v>39</v>
      </c>
      <c r="B11" s="17" t="s">
        <v>32</v>
      </c>
      <c r="C11" s="18">
        <v>1305314</v>
      </c>
      <c r="D11" s="18"/>
      <c r="E11" s="19"/>
      <c r="F11" s="20"/>
      <c r="G11" s="24">
        <v>1307738</v>
      </c>
      <c r="H11" s="24">
        <v>13913</v>
      </c>
      <c r="I11" s="24">
        <v>12061</v>
      </c>
      <c r="J11" s="20">
        <v>1333712</v>
      </c>
      <c r="K11" s="24">
        <v>35203</v>
      </c>
      <c r="L11" s="24">
        <v>45897</v>
      </c>
      <c r="M11" s="20">
        <v>93404</v>
      </c>
      <c r="N11" s="24">
        <v>174504</v>
      </c>
      <c r="O11" s="24"/>
      <c r="P11" s="24"/>
      <c r="Q11" s="20"/>
      <c r="R11" s="24"/>
      <c r="S11" s="24"/>
      <c r="T11" s="20"/>
      <c r="U11" s="24"/>
      <c r="V11" s="24"/>
      <c r="W11" s="24">
        <v>1508216</v>
      </c>
      <c r="X11" s="20"/>
      <c r="Y11" s="24">
        <v>1508216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10931897</v>
      </c>
      <c r="D13" s="29">
        <f>SUM(D6:D12)</f>
        <v>0</v>
      </c>
      <c r="E13" s="30">
        <f t="shared" si="0"/>
        <v>24446163</v>
      </c>
      <c r="F13" s="31">
        <f t="shared" si="0"/>
        <v>20713079</v>
      </c>
      <c r="G13" s="31">
        <f t="shared" si="0"/>
        <v>12519980</v>
      </c>
      <c r="H13" s="31">
        <f t="shared" si="0"/>
        <v>2303028</v>
      </c>
      <c r="I13" s="31">
        <f t="shared" si="0"/>
        <v>2120718</v>
      </c>
      <c r="J13" s="31">
        <f t="shared" si="0"/>
        <v>16943726</v>
      </c>
      <c r="K13" s="31">
        <f t="shared" si="0"/>
        <v>2228879</v>
      </c>
      <c r="L13" s="31">
        <f t="shared" si="0"/>
        <v>2610445</v>
      </c>
      <c r="M13" s="31">
        <f t="shared" si="0"/>
        <v>1033203</v>
      </c>
      <c r="N13" s="31">
        <f t="shared" si="0"/>
        <v>5872527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22816253</v>
      </c>
      <c r="X13" s="31">
        <f t="shared" si="0"/>
        <v>13164034</v>
      </c>
      <c r="Y13" s="31">
        <f t="shared" si="0"/>
        <v>9652219</v>
      </c>
      <c r="Z13" s="32">
        <f>+IF(X13&lt;&gt;0,+(Y13/X13)*100,0)</f>
        <v>73.322653223168516</v>
      </c>
      <c r="AA13" s="33">
        <f>SUM(AA6:AA12)</f>
        <v>20713079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13723107</v>
      </c>
      <c r="D17" s="18"/>
      <c r="E17" s="19">
        <v>4621986</v>
      </c>
      <c r="F17" s="20">
        <v>13158556</v>
      </c>
      <c r="G17" s="24">
        <v>12953542</v>
      </c>
      <c r="H17" s="24">
        <v>769565</v>
      </c>
      <c r="I17" s="24">
        <v>2376</v>
      </c>
      <c r="J17" s="20">
        <v>13725483</v>
      </c>
      <c r="K17" s="24"/>
      <c r="L17" s="24">
        <v>274486</v>
      </c>
      <c r="M17" s="20">
        <v>411857</v>
      </c>
      <c r="N17" s="24">
        <v>686343</v>
      </c>
      <c r="O17" s="24"/>
      <c r="P17" s="24"/>
      <c r="Q17" s="20"/>
      <c r="R17" s="24"/>
      <c r="S17" s="24"/>
      <c r="T17" s="20"/>
      <c r="U17" s="24"/>
      <c r="V17" s="24"/>
      <c r="W17" s="24">
        <v>14411826</v>
      </c>
      <c r="X17" s="20">
        <v>6202481</v>
      </c>
      <c r="Y17" s="24">
        <v>8209345</v>
      </c>
      <c r="Z17" s="25">
        <v>132.355826644209</v>
      </c>
      <c r="AA17" s="26">
        <v>13158556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13723107</v>
      </c>
      <c r="D25" s="29">
        <f t="shared" ref="D25:Y25" si="1">SUM(D15:D24)</f>
        <v>0</v>
      </c>
      <c r="E25" s="35">
        <f t="shared" si="1"/>
        <v>4621986</v>
      </c>
      <c r="F25" s="36">
        <f t="shared" si="1"/>
        <v>13158556</v>
      </c>
      <c r="G25" s="36">
        <f t="shared" si="1"/>
        <v>12953542</v>
      </c>
      <c r="H25" s="36">
        <f t="shared" si="1"/>
        <v>769565</v>
      </c>
      <c r="I25" s="36">
        <f t="shared" si="1"/>
        <v>2376</v>
      </c>
      <c r="J25" s="36">
        <f t="shared" si="1"/>
        <v>13725483</v>
      </c>
      <c r="K25" s="36">
        <f t="shared" si="1"/>
        <v>0</v>
      </c>
      <c r="L25" s="36">
        <f t="shared" si="1"/>
        <v>274486</v>
      </c>
      <c r="M25" s="36">
        <f t="shared" si="1"/>
        <v>411857</v>
      </c>
      <c r="N25" s="36">
        <f t="shared" si="1"/>
        <v>686343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14411826</v>
      </c>
      <c r="X25" s="36">
        <f t="shared" si="1"/>
        <v>6202481</v>
      </c>
      <c r="Y25" s="36">
        <f t="shared" si="1"/>
        <v>8209345</v>
      </c>
      <c r="Z25" s="37">
        <f>+IF(X25&lt;&gt;0,+(Y25/X25)*100,0)</f>
        <v>132.355826644209</v>
      </c>
      <c r="AA25" s="38">
        <f>SUM(AA15:AA24)</f>
        <v>13158556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24655004</v>
      </c>
      <c r="D26" s="29">
        <f>+D13+D25</f>
        <v>0</v>
      </c>
      <c r="E26" s="30">
        <f t="shared" si="2"/>
        <v>29068149</v>
      </c>
      <c r="F26" s="31">
        <f t="shared" si="2"/>
        <v>33871635</v>
      </c>
      <c r="G26" s="31">
        <f t="shared" si="2"/>
        <v>25473522</v>
      </c>
      <c r="H26" s="31">
        <f t="shared" si="2"/>
        <v>3072593</v>
      </c>
      <c r="I26" s="31">
        <f t="shared" si="2"/>
        <v>2123094</v>
      </c>
      <c r="J26" s="31">
        <f t="shared" si="2"/>
        <v>30669209</v>
      </c>
      <c r="K26" s="31">
        <f t="shared" si="2"/>
        <v>2228879</v>
      </c>
      <c r="L26" s="31">
        <f t="shared" si="2"/>
        <v>2884931</v>
      </c>
      <c r="M26" s="31">
        <f t="shared" si="2"/>
        <v>1445060</v>
      </c>
      <c r="N26" s="31">
        <f t="shared" si="2"/>
        <v>6558870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37228079</v>
      </c>
      <c r="X26" s="31">
        <f t="shared" si="2"/>
        <v>19366515</v>
      </c>
      <c r="Y26" s="31">
        <f t="shared" si="2"/>
        <v>17861564</v>
      </c>
      <c r="Z26" s="32">
        <f>+IF(X26&lt;&gt;0,+(Y26/X26)*100,0)</f>
        <v>92.229107818314233</v>
      </c>
      <c r="AA26" s="33">
        <f>+AA13+AA25</f>
        <v>33871635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35962057</v>
      </c>
      <c r="D32" s="18"/>
      <c r="E32" s="19">
        <v>17050990</v>
      </c>
      <c r="F32" s="20">
        <v>17198240</v>
      </c>
      <c r="G32" s="20">
        <v>36712555</v>
      </c>
      <c r="H32" s="20">
        <v>804668</v>
      </c>
      <c r="I32" s="20">
        <v>765243</v>
      </c>
      <c r="J32" s="20">
        <v>38282466</v>
      </c>
      <c r="K32" s="20">
        <v>767706</v>
      </c>
      <c r="L32" s="20">
        <v>840448</v>
      </c>
      <c r="M32" s="20">
        <v>1264672</v>
      </c>
      <c r="N32" s="20">
        <v>2872826</v>
      </c>
      <c r="O32" s="20"/>
      <c r="P32" s="20"/>
      <c r="Q32" s="20"/>
      <c r="R32" s="20"/>
      <c r="S32" s="20"/>
      <c r="T32" s="20"/>
      <c r="U32" s="20"/>
      <c r="V32" s="20"/>
      <c r="W32" s="20">
        <v>41155292</v>
      </c>
      <c r="X32" s="20">
        <v>8827453</v>
      </c>
      <c r="Y32" s="20">
        <v>32327839</v>
      </c>
      <c r="Z32" s="21">
        <v>366.21932736430318</v>
      </c>
      <c r="AA32" s="22">
        <v>17198240</v>
      </c>
    </row>
    <row r="33" spans="1:27" x14ac:dyDescent="0.25">
      <c r="A33" s="23" t="s">
        <v>60</v>
      </c>
      <c r="B33" s="17" t="s">
        <v>32</v>
      </c>
      <c r="C33" s="18">
        <v>-1968765</v>
      </c>
      <c r="D33" s="18"/>
      <c r="E33" s="19"/>
      <c r="F33" s="20">
        <v>-1955476</v>
      </c>
      <c r="G33" s="20">
        <v>-1218663</v>
      </c>
      <c r="H33" s="20">
        <v>-750102</v>
      </c>
      <c r="I33" s="20"/>
      <c r="J33" s="20">
        <v>-1968765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-1968765</v>
      </c>
      <c r="X33" s="20">
        <v>-1818663</v>
      </c>
      <c r="Y33" s="20">
        <v>-150102</v>
      </c>
      <c r="Z33" s="21">
        <v>8.2534257308803216</v>
      </c>
      <c r="AA33" s="22">
        <v>-1955476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-220132</v>
      </c>
      <c r="D35" s="18"/>
      <c r="E35" s="19">
        <v>3190616</v>
      </c>
      <c r="F35" s="20">
        <v>3175577</v>
      </c>
      <c r="G35" s="20">
        <v>-12533</v>
      </c>
      <c r="H35" s="20">
        <v>-204659</v>
      </c>
      <c r="I35" s="20"/>
      <c r="J35" s="20">
        <v>-217192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-217192</v>
      </c>
      <c r="X35" s="20">
        <v>1580265</v>
      </c>
      <c r="Y35" s="20">
        <v>-1797457</v>
      </c>
      <c r="Z35" s="21">
        <v>-113.74402394535095</v>
      </c>
      <c r="AA35" s="22">
        <v>3175577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33773160</v>
      </c>
      <c r="D37" s="29">
        <f t="shared" ref="D37:Y37" si="3">SUM(D29:D36)</f>
        <v>0</v>
      </c>
      <c r="E37" s="30">
        <f t="shared" si="3"/>
        <v>20241606</v>
      </c>
      <c r="F37" s="31">
        <f t="shared" si="3"/>
        <v>18418341</v>
      </c>
      <c r="G37" s="31">
        <f t="shared" si="3"/>
        <v>35481359</v>
      </c>
      <c r="H37" s="31">
        <f t="shared" si="3"/>
        <v>-150093</v>
      </c>
      <c r="I37" s="31">
        <f t="shared" si="3"/>
        <v>765243</v>
      </c>
      <c r="J37" s="31">
        <f t="shared" si="3"/>
        <v>36096509</v>
      </c>
      <c r="K37" s="31">
        <f t="shared" si="3"/>
        <v>767706</v>
      </c>
      <c r="L37" s="31">
        <f t="shared" si="3"/>
        <v>840448</v>
      </c>
      <c r="M37" s="31">
        <f t="shared" si="3"/>
        <v>1264672</v>
      </c>
      <c r="N37" s="31">
        <f t="shared" si="3"/>
        <v>2872826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38969335</v>
      </c>
      <c r="X37" s="31">
        <f t="shared" si="3"/>
        <v>8589055</v>
      </c>
      <c r="Y37" s="31">
        <f t="shared" si="3"/>
        <v>30380280</v>
      </c>
      <c r="Z37" s="32">
        <f>+IF(X37&lt;&gt;0,+(Y37/X37)*100,0)</f>
        <v>353.70922645157123</v>
      </c>
      <c r="AA37" s="33">
        <f>SUM(AA29:AA36)</f>
        <v>18418341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33773160</v>
      </c>
      <c r="D44" s="29">
        <f>+D37+D43</f>
        <v>0</v>
      </c>
      <c r="E44" s="30">
        <f t="shared" si="5"/>
        <v>20241606</v>
      </c>
      <c r="F44" s="31">
        <f t="shared" si="5"/>
        <v>18418341</v>
      </c>
      <c r="G44" s="31">
        <f t="shared" si="5"/>
        <v>35481359</v>
      </c>
      <c r="H44" s="31">
        <f t="shared" si="5"/>
        <v>-150093</v>
      </c>
      <c r="I44" s="31">
        <f t="shared" si="5"/>
        <v>765243</v>
      </c>
      <c r="J44" s="31">
        <f t="shared" si="5"/>
        <v>36096509</v>
      </c>
      <c r="K44" s="31">
        <f t="shared" si="5"/>
        <v>767706</v>
      </c>
      <c r="L44" s="31">
        <f t="shared" si="5"/>
        <v>840448</v>
      </c>
      <c r="M44" s="31">
        <f t="shared" si="5"/>
        <v>1264672</v>
      </c>
      <c r="N44" s="31">
        <f t="shared" si="5"/>
        <v>2872826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38969335</v>
      </c>
      <c r="X44" s="31">
        <f t="shared" si="5"/>
        <v>8589055</v>
      </c>
      <c r="Y44" s="31">
        <f t="shared" si="5"/>
        <v>30380280</v>
      </c>
      <c r="Z44" s="32">
        <f>+IF(X44&lt;&gt;0,+(Y44/X44)*100,0)</f>
        <v>353.70922645157123</v>
      </c>
      <c r="AA44" s="33">
        <f>+AA37+AA43</f>
        <v>18418341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-9118156</v>
      </c>
      <c r="D45" s="42">
        <f t="shared" si="6"/>
        <v>0</v>
      </c>
      <c r="E45" s="43">
        <f t="shared" si="6"/>
        <v>8826543</v>
      </c>
      <c r="F45" s="44">
        <f t="shared" si="6"/>
        <v>15453294</v>
      </c>
      <c r="G45" s="44">
        <f t="shared" si="6"/>
        <v>-10007837</v>
      </c>
      <c r="H45" s="44">
        <f t="shared" si="6"/>
        <v>3222686</v>
      </c>
      <c r="I45" s="44">
        <f t="shared" si="6"/>
        <v>1357851</v>
      </c>
      <c r="J45" s="44">
        <f t="shared" si="6"/>
        <v>-5427300</v>
      </c>
      <c r="K45" s="44">
        <f t="shared" si="6"/>
        <v>1461173</v>
      </c>
      <c r="L45" s="44">
        <f t="shared" si="6"/>
        <v>2044483</v>
      </c>
      <c r="M45" s="44">
        <f t="shared" si="6"/>
        <v>180388</v>
      </c>
      <c r="N45" s="44">
        <f t="shared" si="6"/>
        <v>3686044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-1741256</v>
      </c>
      <c r="X45" s="44">
        <f t="shared" si="6"/>
        <v>10777460</v>
      </c>
      <c r="Y45" s="44">
        <f t="shared" si="6"/>
        <v>-12518716</v>
      </c>
      <c r="Z45" s="45">
        <f>+IF(X45&lt;&gt;0,+(Y45/X45)*100,0)</f>
        <v>-116.15645987087866</v>
      </c>
      <c r="AA45" s="46">
        <f>+AA26-AA44</f>
        <v>15453294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7155366</v>
      </c>
      <c r="D47" s="18"/>
      <c r="E47" s="19"/>
      <c r="F47" s="20"/>
      <c r="G47" s="20">
        <v>12544579</v>
      </c>
      <c r="H47" s="20">
        <v>-5389212</v>
      </c>
      <c r="I47" s="20"/>
      <c r="J47" s="20">
        <v>7155367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7155367</v>
      </c>
      <c r="X47" s="20"/>
      <c r="Y47" s="20">
        <v>7155367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7155366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12544579</v>
      </c>
      <c r="H50" s="52">
        <f t="shared" si="7"/>
        <v>-5389212</v>
      </c>
      <c r="I50" s="52">
        <f t="shared" si="7"/>
        <v>0</v>
      </c>
      <c r="J50" s="52">
        <f t="shared" si="7"/>
        <v>7155367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7155367</v>
      </c>
      <c r="X50" s="52">
        <f t="shared" si="7"/>
        <v>0</v>
      </c>
      <c r="Y50" s="52">
        <f t="shared" si="7"/>
        <v>7155367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30790764</v>
      </c>
      <c r="D6" s="18"/>
      <c r="E6" s="19">
        <v>25744431</v>
      </c>
      <c r="F6" s="20">
        <v>25744431</v>
      </c>
      <c r="G6" s="20"/>
      <c r="H6" s="20">
        <v>-407360</v>
      </c>
      <c r="I6" s="20">
        <v>-213855</v>
      </c>
      <c r="J6" s="20">
        <v>-621215</v>
      </c>
      <c r="K6" s="20">
        <v>-2098273</v>
      </c>
      <c r="L6" s="20">
        <v>-155644</v>
      </c>
      <c r="M6" s="20">
        <v>-1809564</v>
      </c>
      <c r="N6" s="20">
        <v>-4063481</v>
      </c>
      <c r="O6" s="20"/>
      <c r="P6" s="20"/>
      <c r="Q6" s="20"/>
      <c r="R6" s="20"/>
      <c r="S6" s="20"/>
      <c r="T6" s="20"/>
      <c r="U6" s="20"/>
      <c r="V6" s="20"/>
      <c r="W6" s="20">
        <v>-4684696</v>
      </c>
      <c r="X6" s="20">
        <v>40672047</v>
      </c>
      <c r="Y6" s="20">
        <v>-45356743</v>
      </c>
      <c r="Z6" s="21">
        <v>-111.51822036397627</v>
      </c>
      <c r="AA6" s="22">
        <v>25744431</v>
      </c>
    </row>
    <row r="7" spans="1:27" x14ac:dyDescent="0.25">
      <c r="A7" s="23" t="s">
        <v>35</v>
      </c>
      <c r="B7" s="17" t="s">
        <v>32</v>
      </c>
      <c r="C7" s="18">
        <v>10793643</v>
      </c>
      <c r="D7" s="18"/>
      <c r="E7" s="19">
        <v>12437307</v>
      </c>
      <c r="F7" s="20">
        <v>12437307</v>
      </c>
      <c r="G7" s="20"/>
      <c r="H7" s="20">
        <v>1278165</v>
      </c>
      <c r="I7" s="20">
        <v>1100943</v>
      </c>
      <c r="J7" s="20">
        <v>2379108</v>
      </c>
      <c r="K7" s="20">
        <v>1061505</v>
      </c>
      <c r="L7" s="20">
        <v>1061559</v>
      </c>
      <c r="M7" s="20">
        <v>1064202</v>
      </c>
      <c r="N7" s="20">
        <v>3187266</v>
      </c>
      <c r="O7" s="20"/>
      <c r="P7" s="20"/>
      <c r="Q7" s="20"/>
      <c r="R7" s="20"/>
      <c r="S7" s="20"/>
      <c r="T7" s="20"/>
      <c r="U7" s="20"/>
      <c r="V7" s="20"/>
      <c r="W7" s="20">
        <v>5566374</v>
      </c>
      <c r="X7" s="20">
        <v>7048752</v>
      </c>
      <c r="Y7" s="20">
        <v>-1482378</v>
      </c>
      <c r="Z7" s="21">
        <v>-21.03036111924494</v>
      </c>
      <c r="AA7" s="22">
        <v>12437307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-40524</v>
      </c>
      <c r="D10" s="18"/>
      <c r="E10" s="19">
        <v>-1300000</v>
      </c>
      <c r="F10" s="20">
        <v>-1300000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-649998</v>
      </c>
      <c r="Y10" s="20">
        <v>649998</v>
      </c>
      <c r="Z10" s="21">
        <v>-100</v>
      </c>
      <c r="AA10" s="22">
        <v>-1300000</v>
      </c>
    </row>
    <row r="11" spans="1:27" x14ac:dyDescent="0.25">
      <c r="A11" s="23" t="s">
        <v>39</v>
      </c>
      <c r="B11" s="17" t="s">
        <v>32</v>
      </c>
      <c r="C11" s="18">
        <v>2533273</v>
      </c>
      <c r="D11" s="18"/>
      <c r="E11" s="19">
        <v>-963987</v>
      </c>
      <c r="F11" s="20">
        <v>-963987</v>
      </c>
      <c r="G11" s="24"/>
      <c r="H11" s="24">
        <v>68254</v>
      </c>
      <c r="I11" s="24">
        <v>100416</v>
      </c>
      <c r="J11" s="20">
        <v>168670</v>
      </c>
      <c r="K11" s="24">
        <v>170663</v>
      </c>
      <c r="L11" s="24">
        <v>336731</v>
      </c>
      <c r="M11" s="20">
        <v>157555</v>
      </c>
      <c r="N11" s="24">
        <v>664949</v>
      </c>
      <c r="O11" s="24"/>
      <c r="P11" s="24"/>
      <c r="Q11" s="20"/>
      <c r="R11" s="24"/>
      <c r="S11" s="24"/>
      <c r="T11" s="20"/>
      <c r="U11" s="24"/>
      <c r="V11" s="24"/>
      <c r="W11" s="24">
        <v>833619</v>
      </c>
      <c r="X11" s="20">
        <v>-963987</v>
      </c>
      <c r="Y11" s="24">
        <v>1797606</v>
      </c>
      <c r="Z11" s="25">
        <v>-186.4761661723654</v>
      </c>
      <c r="AA11" s="26">
        <v>-963987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44077156</v>
      </c>
      <c r="D13" s="29">
        <f>SUM(D6:D12)</f>
        <v>0</v>
      </c>
      <c r="E13" s="30">
        <f t="shared" si="0"/>
        <v>35917751</v>
      </c>
      <c r="F13" s="31">
        <f t="shared" si="0"/>
        <v>35917751</v>
      </c>
      <c r="G13" s="31">
        <f t="shared" si="0"/>
        <v>0</v>
      </c>
      <c r="H13" s="31">
        <f t="shared" si="0"/>
        <v>939059</v>
      </c>
      <c r="I13" s="31">
        <f t="shared" si="0"/>
        <v>987504</v>
      </c>
      <c r="J13" s="31">
        <f t="shared" si="0"/>
        <v>1926563</v>
      </c>
      <c r="K13" s="31">
        <f t="shared" si="0"/>
        <v>-866105</v>
      </c>
      <c r="L13" s="31">
        <f t="shared" si="0"/>
        <v>1242646</v>
      </c>
      <c r="M13" s="31">
        <f t="shared" si="0"/>
        <v>-587807</v>
      </c>
      <c r="N13" s="31">
        <f t="shared" si="0"/>
        <v>-211266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1715297</v>
      </c>
      <c r="X13" s="31">
        <f t="shared" si="0"/>
        <v>46106814</v>
      </c>
      <c r="Y13" s="31">
        <f t="shared" si="0"/>
        <v>-44391517</v>
      </c>
      <c r="Z13" s="32">
        <f>+IF(X13&lt;&gt;0,+(Y13/X13)*100,0)</f>
        <v>-96.279732102070639</v>
      </c>
      <c r="AA13" s="33">
        <f>SUM(AA6:AA12)</f>
        <v>35917751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41614688</v>
      </c>
      <c r="D17" s="18"/>
      <c r="E17" s="19">
        <v>37842145</v>
      </c>
      <c r="F17" s="20">
        <v>37842145</v>
      </c>
      <c r="G17" s="24"/>
      <c r="H17" s="24">
        <v>16334638</v>
      </c>
      <c r="I17" s="24">
        <v>274392</v>
      </c>
      <c r="J17" s="20">
        <v>16609030</v>
      </c>
      <c r="K17" s="24">
        <v>2442622</v>
      </c>
      <c r="L17" s="24">
        <v>870746</v>
      </c>
      <c r="M17" s="20">
        <v>695745</v>
      </c>
      <c r="N17" s="24">
        <v>4009113</v>
      </c>
      <c r="O17" s="24"/>
      <c r="P17" s="24"/>
      <c r="Q17" s="20"/>
      <c r="R17" s="24"/>
      <c r="S17" s="24"/>
      <c r="T17" s="20"/>
      <c r="U17" s="24"/>
      <c r="V17" s="24"/>
      <c r="W17" s="24">
        <v>20618143</v>
      </c>
      <c r="X17" s="20">
        <v>29977409</v>
      </c>
      <c r="Y17" s="24">
        <v>-9359266</v>
      </c>
      <c r="Z17" s="25">
        <v>-31.221063835103298</v>
      </c>
      <c r="AA17" s="26">
        <v>37842145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41614688</v>
      </c>
      <c r="D25" s="29">
        <f t="shared" ref="D25:Y25" si="1">SUM(D15:D24)</f>
        <v>0</v>
      </c>
      <c r="E25" s="35">
        <f t="shared" si="1"/>
        <v>37842145</v>
      </c>
      <c r="F25" s="36">
        <f t="shared" si="1"/>
        <v>37842145</v>
      </c>
      <c r="G25" s="36">
        <f t="shared" si="1"/>
        <v>0</v>
      </c>
      <c r="H25" s="36">
        <f t="shared" si="1"/>
        <v>16334638</v>
      </c>
      <c r="I25" s="36">
        <f t="shared" si="1"/>
        <v>274392</v>
      </c>
      <c r="J25" s="36">
        <f t="shared" si="1"/>
        <v>16609030</v>
      </c>
      <c r="K25" s="36">
        <f t="shared" si="1"/>
        <v>2442622</v>
      </c>
      <c r="L25" s="36">
        <f t="shared" si="1"/>
        <v>870746</v>
      </c>
      <c r="M25" s="36">
        <f t="shared" si="1"/>
        <v>695745</v>
      </c>
      <c r="N25" s="36">
        <f t="shared" si="1"/>
        <v>4009113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20618143</v>
      </c>
      <c r="X25" s="36">
        <f t="shared" si="1"/>
        <v>29977409</v>
      </c>
      <c r="Y25" s="36">
        <f t="shared" si="1"/>
        <v>-9359266</v>
      </c>
      <c r="Z25" s="37">
        <f>+IF(X25&lt;&gt;0,+(Y25/X25)*100,0)</f>
        <v>-31.221063835103298</v>
      </c>
      <c r="AA25" s="38">
        <f>SUM(AA15:AA24)</f>
        <v>37842145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85691844</v>
      </c>
      <c r="D26" s="29">
        <f>+D13+D25</f>
        <v>0</v>
      </c>
      <c r="E26" s="30">
        <f t="shared" si="2"/>
        <v>73759896</v>
      </c>
      <c r="F26" s="31">
        <f t="shared" si="2"/>
        <v>73759896</v>
      </c>
      <c r="G26" s="31">
        <f t="shared" si="2"/>
        <v>0</v>
      </c>
      <c r="H26" s="31">
        <f t="shared" si="2"/>
        <v>17273697</v>
      </c>
      <c r="I26" s="31">
        <f t="shared" si="2"/>
        <v>1261896</v>
      </c>
      <c r="J26" s="31">
        <f t="shared" si="2"/>
        <v>18535593</v>
      </c>
      <c r="K26" s="31">
        <f t="shared" si="2"/>
        <v>1576517</v>
      </c>
      <c r="L26" s="31">
        <f t="shared" si="2"/>
        <v>2113392</v>
      </c>
      <c r="M26" s="31">
        <f t="shared" si="2"/>
        <v>107938</v>
      </c>
      <c r="N26" s="31">
        <f t="shared" si="2"/>
        <v>3797847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22333440</v>
      </c>
      <c r="X26" s="31">
        <f t="shared" si="2"/>
        <v>76084223</v>
      </c>
      <c r="Y26" s="31">
        <f t="shared" si="2"/>
        <v>-53750783</v>
      </c>
      <c r="Z26" s="32">
        <f>+IF(X26&lt;&gt;0,+(Y26/X26)*100,0)</f>
        <v>-70.646424292195249</v>
      </c>
      <c r="AA26" s="33">
        <f>+AA13+AA25</f>
        <v>73759896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60425757</v>
      </c>
      <c r="D32" s="18"/>
      <c r="E32" s="19">
        <v>29829076</v>
      </c>
      <c r="F32" s="20">
        <v>29829076</v>
      </c>
      <c r="G32" s="20"/>
      <c r="H32" s="20">
        <v>341282</v>
      </c>
      <c r="I32" s="20">
        <v>784357</v>
      </c>
      <c r="J32" s="20">
        <v>1125639</v>
      </c>
      <c r="K32" s="20">
        <v>818645</v>
      </c>
      <c r="L32" s="20">
        <v>1355360</v>
      </c>
      <c r="M32" s="20">
        <v>-224574</v>
      </c>
      <c r="N32" s="20">
        <v>1949431</v>
      </c>
      <c r="O32" s="20"/>
      <c r="P32" s="20"/>
      <c r="Q32" s="20"/>
      <c r="R32" s="20"/>
      <c r="S32" s="20"/>
      <c r="T32" s="20"/>
      <c r="U32" s="20"/>
      <c r="V32" s="20"/>
      <c r="W32" s="20">
        <v>3075070</v>
      </c>
      <c r="X32" s="20">
        <v>35307172</v>
      </c>
      <c r="Y32" s="20">
        <v>-32232102</v>
      </c>
      <c r="Z32" s="21">
        <v>-91.290523069930387</v>
      </c>
      <c r="AA32" s="22">
        <v>29829076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60425757</v>
      </c>
      <c r="D37" s="29">
        <f t="shared" ref="D37:Y37" si="3">SUM(D29:D36)</f>
        <v>0</v>
      </c>
      <c r="E37" s="30">
        <f t="shared" si="3"/>
        <v>29829076</v>
      </c>
      <c r="F37" s="31">
        <f t="shared" si="3"/>
        <v>29829076</v>
      </c>
      <c r="G37" s="31">
        <f t="shared" si="3"/>
        <v>0</v>
      </c>
      <c r="H37" s="31">
        <f t="shared" si="3"/>
        <v>341282</v>
      </c>
      <c r="I37" s="31">
        <f t="shared" si="3"/>
        <v>784357</v>
      </c>
      <c r="J37" s="31">
        <f t="shared" si="3"/>
        <v>1125639</v>
      </c>
      <c r="K37" s="31">
        <f t="shared" si="3"/>
        <v>818645</v>
      </c>
      <c r="L37" s="31">
        <f t="shared" si="3"/>
        <v>1355360</v>
      </c>
      <c r="M37" s="31">
        <f t="shared" si="3"/>
        <v>-224574</v>
      </c>
      <c r="N37" s="31">
        <f t="shared" si="3"/>
        <v>1949431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3075070</v>
      </c>
      <c r="X37" s="31">
        <f t="shared" si="3"/>
        <v>35307172</v>
      </c>
      <c r="Y37" s="31">
        <f t="shared" si="3"/>
        <v>-32232102</v>
      </c>
      <c r="Z37" s="32">
        <f>+IF(X37&lt;&gt;0,+(Y37/X37)*100,0)</f>
        <v>-91.290523069930387</v>
      </c>
      <c r="AA37" s="33">
        <f>SUM(AA29:AA36)</f>
        <v>29829076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60425757</v>
      </c>
      <c r="D44" s="29">
        <f>+D37+D43</f>
        <v>0</v>
      </c>
      <c r="E44" s="30">
        <f t="shared" si="5"/>
        <v>29829076</v>
      </c>
      <c r="F44" s="31">
        <f t="shared" si="5"/>
        <v>29829076</v>
      </c>
      <c r="G44" s="31">
        <f t="shared" si="5"/>
        <v>0</v>
      </c>
      <c r="H44" s="31">
        <f t="shared" si="5"/>
        <v>341282</v>
      </c>
      <c r="I44" s="31">
        <f t="shared" si="5"/>
        <v>784357</v>
      </c>
      <c r="J44" s="31">
        <f t="shared" si="5"/>
        <v>1125639</v>
      </c>
      <c r="K44" s="31">
        <f t="shared" si="5"/>
        <v>818645</v>
      </c>
      <c r="L44" s="31">
        <f t="shared" si="5"/>
        <v>1355360</v>
      </c>
      <c r="M44" s="31">
        <f t="shared" si="5"/>
        <v>-224574</v>
      </c>
      <c r="N44" s="31">
        <f t="shared" si="5"/>
        <v>1949431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3075070</v>
      </c>
      <c r="X44" s="31">
        <f t="shared" si="5"/>
        <v>35307172</v>
      </c>
      <c r="Y44" s="31">
        <f t="shared" si="5"/>
        <v>-32232102</v>
      </c>
      <c r="Z44" s="32">
        <f>+IF(X44&lt;&gt;0,+(Y44/X44)*100,0)</f>
        <v>-91.290523069930387</v>
      </c>
      <c r="AA44" s="33">
        <f>+AA37+AA43</f>
        <v>29829076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25266087</v>
      </c>
      <c r="D45" s="42">
        <f t="shared" si="6"/>
        <v>0</v>
      </c>
      <c r="E45" s="43">
        <f t="shared" si="6"/>
        <v>43930820</v>
      </c>
      <c r="F45" s="44">
        <f t="shared" si="6"/>
        <v>43930820</v>
      </c>
      <c r="G45" s="44">
        <f t="shared" si="6"/>
        <v>0</v>
      </c>
      <c r="H45" s="44">
        <f t="shared" si="6"/>
        <v>16932415</v>
      </c>
      <c r="I45" s="44">
        <f t="shared" si="6"/>
        <v>477539</v>
      </c>
      <c r="J45" s="44">
        <f t="shared" si="6"/>
        <v>17409954</v>
      </c>
      <c r="K45" s="44">
        <f t="shared" si="6"/>
        <v>757872</v>
      </c>
      <c r="L45" s="44">
        <f t="shared" si="6"/>
        <v>758032</v>
      </c>
      <c r="M45" s="44">
        <f t="shared" si="6"/>
        <v>332512</v>
      </c>
      <c r="N45" s="44">
        <f t="shared" si="6"/>
        <v>1848416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19258370</v>
      </c>
      <c r="X45" s="44">
        <f t="shared" si="6"/>
        <v>40777051</v>
      </c>
      <c r="Y45" s="44">
        <f t="shared" si="6"/>
        <v>-21518681</v>
      </c>
      <c r="Z45" s="45">
        <f>+IF(X45&lt;&gt;0,+(Y45/X45)*100,0)</f>
        <v>-52.77154789835096</v>
      </c>
      <c r="AA45" s="46">
        <f>+AA26-AA44</f>
        <v>43930820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-3852282</v>
      </c>
      <c r="D47" s="18"/>
      <c r="E47" s="19"/>
      <c r="F47" s="20"/>
      <c r="G47" s="20"/>
      <c r="H47" s="20">
        <v>5011577</v>
      </c>
      <c r="I47" s="20">
        <v>-4095241</v>
      </c>
      <c r="J47" s="20">
        <v>916336</v>
      </c>
      <c r="K47" s="20">
        <v>448580</v>
      </c>
      <c r="L47" s="20">
        <v>572316</v>
      </c>
      <c r="M47" s="20">
        <v>569742</v>
      </c>
      <c r="N47" s="20">
        <v>1590638</v>
      </c>
      <c r="O47" s="20"/>
      <c r="P47" s="20"/>
      <c r="Q47" s="20"/>
      <c r="R47" s="20"/>
      <c r="S47" s="20"/>
      <c r="T47" s="20"/>
      <c r="U47" s="20"/>
      <c r="V47" s="20"/>
      <c r="W47" s="20">
        <v>2506974</v>
      </c>
      <c r="X47" s="20"/>
      <c r="Y47" s="20">
        <v>2506974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-3852282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5011577</v>
      </c>
      <c r="I50" s="52">
        <f t="shared" si="7"/>
        <v>-4095241</v>
      </c>
      <c r="J50" s="52">
        <f t="shared" si="7"/>
        <v>916336</v>
      </c>
      <c r="K50" s="52">
        <f t="shared" si="7"/>
        <v>448580</v>
      </c>
      <c r="L50" s="52">
        <f t="shared" si="7"/>
        <v>572316</v>
      </c>
      <c r="M50" s="52">
        <f t="shared" si="7"/>
        <v>569742</v>
      </c>
      <c r="N50" s="52">
        <f t="shared" si="7"/>
        <v>1590638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2506974</v>
      </c>
      <c r="X50" s="52">
        <f t="shared" si="7"/>
        <v>0</v>
      </c>
      <c r="Y50" s="52">
        <f t="shared" si="7"/>
        <v>2506974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2883615</v>
      </c>
      <c r="D7" s="18"/>
      <c r="E7" s="19">
        <v>3237213</v>
      </c>
      <c r="F7" s="20">
        <v>3237213</v>
      </c>
      <c r="G7" s="20">
        <v>3613071</v>
      </c>
      <c r="H7" s="20">
        <v>-86564</v>
      </c>
      <c r="I7" s="20">
        <v>228715</v>
      </c>
      <c r="J7" s="20">
        <v>3755222</v>
      </c>
      <c r="K7" s="20">
        <v>120783</v>
      </c>
      <c r="L7" s="20">
        <v>171329</v>
      </c>
      <c r="M7" s="20">
        <v>296806</v>
      </c>
      <c r="N7" s="20">
        <v>588918</v>
      </c>
      <c r="O7" s="20"/>
      <c r="P7" s="20"/>
      <c r="Q7" s="20"/>
      <c r="R7" s="20"/>
      <c r="S7" s="20"/>
      <c r="T7" s="20"/>
      <c r="U7" s="20"/>
      <c r="V7" s="20"/>
      <c r="W7" s="20">
        <v>4344140</v>
      </c>
      <c r="X7" s="20">
        <v>1618644</v>
      </c>
      <c r="Y7" s="20">
        <v>2725496</v>
      </c>
      <c r="Z7" s="21">
        <v>168.38143532487689</v>
      </c>
      <c r="AA7" s="22">
        <v>3237213</v>
      </c>
    </row>
    <row r="8" spans="1:27" x14ac:dyDescent="0.25">
      <c r="A8" s="23" t="s">
        <v>36</v>
      </c>
      <c r="B8" s="17" t="s">
        <v>32</v>
      </c>
      <c r="C8" s="18">
        <v>340660</v>
      </c>
      <c r="D8" s="18"/>
      <c r="E8" s="19">
        <v>482657</v>
      </c>
      <c r="F8" s="20">
        <v>482657</v>
      </c>
      <c r="G8" s="20">
        <v>420248</v>
      </c>
      <c r="H8" s="20">
        <v>232906</v>
      </c>
      <c r="I8" s="20">
        <v>-8065</v>
      </c>
      <c r="J8" s="20">
        <v>645089</v>
      </c>
      <c r="K8" s="20">
        <v>-23915</v>
      </c>
      <c r="L8" s="20">
        <v>-10338</v>
      </c>
      <c r="M8" s="20">
        <v>13562</v>
      </c>
      <c r="N8" s="20">
        <v>-20691</v>
      </c>
      <c r="O8" s="20"/>
      <c r="P8" s="20"/>
      <c r="Q8" s="20"/>
      <c r="R8" s="20"/>
      <c r="S8" s="20"/>
      <c r="T8" s="20"/>
      <c r="U8" s="20"/>
      <c r="V8" s="20"/>
      <c r="W8" s="20">
        <v>624398</v>
      </c>
      <c r="X8" s="20">
        <v>241338</v>
      </c>
      <c r="Y8" s="20">
        <v>383060</v>
      </c>
      <c r="Z8" s="21">
        <v>158.72345009903123</v>
      </c>
      <c r="AA8" s="22">
        <v>482657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3224275</v>
      </c>
      <c r="D13" s="29">
        <f>SUM(D6:D12)</f>
        <v>0</v>
      </c>
      <c r="E13" s="30">
        <f t="shared" si="0"/>
        <v>3719870</v>
      </c>
      <c r="F13" s="31">
        <f t="shared" si="0"/>
        <v>3719870</v>
      </c>
      <c r="G13" s="31">
        <f t="shared" si="0"/>
        <v>4033319</v>
      </c>
      <c r="H13" s="31">
        <f t="shared" si="0"/>
        <v>146342</v>
      </c>
      <c r="I13" s="31">
        <f t="shared" si="0"/>
        <v>220650</v>
      </c>
      <c r="J13" s="31">
        <f t="shared" si="0"/>
        <v>4400311</v>
      </c>
      <c r="K13" s="31">
        <f t="shared" si="0"/>
        <v>96868</v>
      </c>
      <c r="L13" s="31">
        <f t="shared" si="0"/>
        <v>160991</v>
      </c>
      <c r="M13" s="31">
        <f t="shared" si="0"/>
        <v>310368</v>
      </c>
      <c r="N13" s="31">
        <f t="shared" si="0"/>
        <v>568227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4968538</v>
      </c>
      <c r="X13" s="31">
        <f t="shared" si="0"/>
        <v>1859982</v>
      </c>
      <c r="Y13" s="31">
        <f t="shared" si="0"/>
        <v>3108556</v>
      </c>
      <c r="Z13" s="32">
        <f>+IF(X13&lt;&gt;0,+(Y13/X13)*100,0)</f>
        <v>167.12828403715736</v>
      </c>
      <c r="AA13" s="33">
        <f>SUM(AA6:AA12)</f>
        <v>3719870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191664266</v>
      </c>
      <c r="D17" s="18"/>
      <c r="E17" s="19">
        <v>242641774</v>
      </c>
      <c r="F17" s="20">
        <v>242641774</v>
      </c>
      <c r="G17" s="24">
        <v>192379586</v>
      </c>
      <c r="H17" s="24">
        <v>-715319</v>
      </c>
      <c r="I17" s="24">
        <v>43922</v>
      </c>
      <c r="J17" s="20">
        <v>191708189</v>
      </c>
      <c r="K17" s="24">
        <v>161907</v>
      </c>
      <c r="L17" s="24">
        <v>-107418497</v>
      </c>
      <c r="M17" s="20">
        <v>104136587</v>
      </c>
      <c r="N17" s="24">
        <v>-3120003</v>
      </c>
      <c r="O17" s="24"/>
      <c r="P17" s="24"/>
      <c r="Q17" s="20"/>
      <c r="R17" s="24"/>
      <c r="S17" s="24"/>
      <c r="T17" s="20"/>
      <c r="U17" s="24"/>
      <c r="V17" s="24"/>
      <c r="W17" s="24">
        <v>188588186</v>
      </c>
      <c r="X17" s="20">
        <v>119055894</v>
      </c>
      <c r="Y17" s="24">
        <v>69532292</v>
      </c>
      <c r="Z17" s="25">
        <v>58.40306570626398</v>
      </c>
      <c r="AA17" s="26">
        <v>242641774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191664266</v>
      </c>
      <c r="D25" s="29">
        <f t="shared" ref="D25:Y25" si="1">SUM(D15:D24)</f>
        <v>0</v>
      </c>
      <c r="E25" s="35">
        <f t="shared" si="1"/>
        <v>242641774</v>
      </c>
      <c r="F25" s="36">
        <f t="shared" si="1"/>
        <v>242641774</v>
      </c>
      <c r="G25" s="36">
        <f t="shared" si="1"/>
        <v>192379586</v>
      </c>
      <c r="H25" s="36">
        <f t="shared" si="1"/>
        <v>-715319</v>
      </c>
      <c r="I25" s="36">
        <f t="shared" si="1"/>
        <v>43922</v>
      </c>
      <c r="J25" s="36">
        <f t="shared" si="1"/>
        <v>191708189</v>
      </c>
      <c r="K25" s="36">
        <f t="shared" si="1"/>
        <v>161907</v>
      </c>
      <c r="L25" s="36">
        <f t="shared" si="1"/>
        <v>-107418497</v>
      </c>
      <c r="M25" s="36">
        <f t="shared" si="1"/>
        <v>104136587</v>
      </c>
      <c r="N25" s="36">
        <f t="shared" si="1"/>
        <v>-3120003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188588186</v>
      </c>
      <c r="X25" s="36">
        <f t="shared" si="1"/>
        <v>119055894</v>
      </c>
      <c r="Y25" s="36">
        <f t="shared" si="1"/>
        <v>69532292</v>
      </c>
      <c r="Z25" s="37">
        <f>+IF(X25&lt;&gt;0,+(Y25/X25)*100,0)</f>
        <v>58.40306570626398</v>
      </c>
      <c r="AA25" s="38">
        <f>SUM(AA15:AA24)</f>
        <v>242641774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194888541</v>
      </c>
      <c r="D26" s="29">
        <f>+D13+D25</f>
        <v>0</v>
      </c>
      <c r="E26" s="30">
        <f t="shared" si="2"/>
        <v>246361644</v>
      </c>
      <c r="F26" s="31">
        <f t="shared" si="2"/>
        <v>246361644</v>
      </c>
      <c r="G26" s="31">
        <f t="shared" si="2"/>
        <v>196412905</v>
      </c>
      <c r="H26" s="31">
        <f t="shared" si="2"/>
        <v>-568977</v>
      </c>
      <c r="I26" s="31">
        <f t="shared" si="2"/>
        <v>264572</v>
      </c>
      <c r="J26" s="31">
        <f t="shared" si="2"/>
        <v>196108500</v>
      </c>
      <c r="K26" s="31">
        <f t="shared" si="2"/>
        <v>258775</v>
      </c>
      <c r="L26" s="31">
        <f t="shared" si="2"/>
        <v>-107257506</v>
      </c>
      <c r="M26" s="31">
        <f t="shared" si="2"/>
        <v>104446955</v>
      </c>
      <c r="N26" s="31">
        <f t="shared" si="2"/>
        <v>-2551776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193556724</v>
      </c>
      <c r="X26" s="31">
        <f t="shared" si="2"/>
        <v>120915876</v>
      </c>
      <c r="Y26" s="31">
        <f t="shared" si="2"/>
        <v>72640848</v>
      </c>
      <c r="Z26" s="32">
        <f>+IF(X26&lt;&gt;0,+(Y26/X26)*100,0)</f>
        <v>60.075525566220932</v>
      </c>
      <c r="AA26" s="33">
        <f>+AA13+AA25</f>
        <v>246361644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2458535</v>
      </c>
      <c r="D32" s="18"/>
      <c r="E32" s="19">
        <v>100549</v>
      </c>
      <c r="F32" s="20">
        <v>100549</v>
      </c>
      <c r="G32" s="20">
        <v>180071</v>
      </c>
      <c r="H32" s="20">
        <v>314</v>
      </c>
      <c r="I32" s="20">
        <v>-2535</v>
      </c>
      <c r="J32" s="20">
        <v>177850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177850</v>
      </c>
      <c r="X32" s="20">
        <v>50268</v>
      </c>
      <c r="Y32" s="20">
        <v>127582</v>
      </c>
      <c r="Z32" s="21">
        <v>253.80361263626958</v>
      </c>
      <c r="AA32" s="22">
        <v>100549</v>
      </c>
    </row>
    <row r="33" spans="1:27" x14ac:dyDescent="0.25">
      <c r="A33" s="23" t="s">
        <v>60</v>
      </c>
      <c r="B33" s="17" t="s">
        <v>32</v>
      </c>
      <c r="C33" s="18">
        <v>-369666</v>
      </c>
      <c r="D33" s="18"/>
      <c r="E33" s="19"/>
      <c r="F33" s="20"/>
      <c r="G33" s="20">
        <v>-369666</v>
      </c>
      <c r="H33" s="20"/>
      <c r="I33" s="20"/>
      <c r="J33" s="20">
        <v>-369666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-369666</v>
      </c>
      <c r="X33" s="20"/>
      <c r="Y33" s="20">
        <v>-369666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1624059</v>
      </c>
      <c r="D35" s="18"/>
      <c r="E35" s="19">
        <v>2000778</v>
      </c>
      <c r="F35" s="20">
        <v>2000778</v>
      </c>
      <c r="G35" s="20">
        <v>2258990</v>
      </c>
      <c r="H35" s="20">
        <v>-265897</v>
      </c>
      <c r="I35" s="20">
        <v>238125</v>
      </c>
      <c r="J35" s="20">
        <v>2231218</v>
      </c>
      <c r="K35" s="20">
        <v>310397</v>
      </c>
      <c r="L35" s="20">
        <v>27214</v>
      </c>
      <c r="M35" s="20">
        <v>43143</v>
      </c>
      <c r="N35" s="20">
        <v>380754</v>
      </c>
      <c r="O35" s="20"/>
      <c r="P35" s="20"/>
      <c r="Q35" s="20"/>
      <c r="R35" s="20"/>
      <c r="S35" s="20"/>
      <c r="T35" s="20"/>
      <c r="U35" s="20"/>
      <c r="V35" s="20"/>
      <c r="W35" s="20">
        <v>2611972</v>
      </c>
      <c r="X35" s="20">
        <v>1000380</v>
      </c>
      <c r="Y35" s="20">
        <v>1611592</v>
      </c>
      <c r="Z35" s="21">
        <v>161.09798276654871</v>
      </c>
      <c r="AA35" s="22">
        <v>2000778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3712928</v>
      </c>
      <c r="D37" s="29">
        <f t="shared" ref="D37:Y37" si="3">SUM(D29:D36)</f>
        <v>0</v>
      </c>
      <c r="E37" s="30">
        <f t="shared" si="3"/>
        <v>2101327</v>
      </c>
      <c r="F37" s="31">
        <f t="shared" si="3"/>
        <v>2101327</v>
      </c>
      <c r="G37" s="31">
        <f t="shared" si="3"/>
        <v>2069395</v>
      </c>
      <c r="H37" s="31">
        <f t="shared" si="3"/>
        <v>-265583</v>
      </c>
      <c r="I37" s="31">
        <f t="shared" si="3"/>
        <v>235590</v>
      </c>
      <c r="J37" s="31">
        <f t="shared" si="3"/>
        <v>2039402</v>
      </c>
      <c r="K37" s="31">
        <f t="shared" si="3"/>
        <v>310397</v>
      </c>
      <c r="L37" s="31">
        <f t="shared" si="3"/>
        <v>27214</v>
      </c>
      <c r="M37" s="31">
        <f t="shared" si="3"/>
        <v>43143</v>
      </c>
      <c r="N37" s="31">
        <f t="shared" si="3"/>
        <v>380754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2420156</v>
      </c>
      <c r="X37" s="31">
        <f t="shared" si="3"/>
        <v>1050648</v>
      </c>
      <c r="Y37" s="31">
        <f t="shared" si="3"/>
        <v>1369508</v>
      </c>
      <c r="Z37" s="32">
        <f>+IF(X37&lt;&gt;0,+(Y37/X37)*100,0)</f>
        <v>130.34888944727444</v>
      </c>
      <c r="AA37" s="33">
        <f>SUM(AA29:AA36)</f>
        <v>2101327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3712928</v>
      </c>
      <c r="D44" s="29">
        <f>+D37+D43</f>
        <v>0</v>
      </c>
      <c r="E44" s="30">
        <f t="shared" si="5"/>
        <v>2101327</v>
      </c>
      <c r="F44" s="31">
        <f t="shared" si="5"/>
        <v>2101327</v>
      </c>
      <c r="G44" s="31">
        <f t="shared" si="5"/>
        <v>2069395</v>
      </c>
      <c r="H44" s="31">
        <f t="shared" si="5"/>
        <v>-265583</v>
      </c>
      <c r="I44" s="31">
        <f t="shared" si="5"/>
        <v>235590</v>
      </c>
      <c r="J44" s="31">
        <f t="shared" si="5"/>
        <v>2039402</v>
      </c>
      <c r="K44" s="31">
        <f t="shared" si="5"/>
        <v>310397</v>
      </c>
      <c r="L44" s="31">
        <f t="shared" si="5"/>
        <v>27214</v>
      </c>
      <c r="M44" s="31">
        <f t="shared" si="5"/>
        <v>43143</v>
      </c>
      <c r="N44" s="31">
        <f t="shared" si="5"/>
        <v>380754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2420156</v>
      </c>
      <c r="X44" s="31">
        <f t="shared" si="5"/>
        <v>1050648</v>
      </c>
      <c r="Y44" s="31">
        <f t="shared" si="5"/>
        <v>1369508</v>
      </c>
      <c r="Z44" s="32">
        <f>+IF(X44&lt;&gt;0,+(Y44/X44)*100,0)</f>
        <v>130.34888944727444</v>
      </c>
      <c r="AA44" s="33">
        <f>+AA37+AA43</f>
        <v>2101327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191175613</v>
      </c>
      <c r="D45" s="42">
        <f t="shared" si="6"/>
        <v>0</v>
      </c>
      <c r="E45" s="43">
        <f t="shared" si="6"/>
        <v>244260317</v>
      </c>
      <c r="F45" s="44">
        <f t="shared" si="6"/>
        <v>244260317</v>
      </c>
      <c r="G45" s="44">
        <f t="shared" si="6"/>
        <v>194343510</v>
      </c>
      <c r="H45" s="44">
        <f t="shared" si="6"/>
        <v>-303394</v>
      </c>
      <c r="I45" s="44">
        <f t="shared" si="6"/>
        <v>28982</v>
      </c>
      <c r="J45" s="44">
        <f t="shared" si="6"/>
        <v>194069098</v>
      </c>
      <c r="K45" s="44">
        <f t="shared" si="6"/>
        <v>-51622</v>
      </c>
      <c r="L45" s="44">
        <f t="shared" si="6"/>
        <v>-107284720</v>
      </c>
      <c r="M45" s="44">
        <f t="shared" si="6"/>
        <v>104403812</v>
      </c>
      <c r="N45" s="44">
        <f t="shared" si="6"/>
        <v>-2932530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191136568</v>
      </c>
      <c r="X45" s="44">
        <f t="shared" si="6"/>
        <v>119865228</v>
      </c>
      <c r="Y45" s="44">
        <f t="shared" si="6"/>
        <v>71271340</v>
      </c>
      <c r="Z45" s="45">
        <f>+IF(X45&lt;&gt;0,+(Y45/X45)*100,0)</f>
        <v>59.459562367828646</v>
      </c>
      <c r="AA45" s="46">
        <f>+AA26-AA44</f>
        <v>244260317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-41294538</v>
      </c>
      <c r="D47" s="18"/>
      <c r="E47" s="19">
        <v>-916346</v>
      </c>
      <c r="F47" s="20">
        <v>-916346</v>
      </c>
      <c r="G47" s="20">
        <v>-32226026</v>
      </c>
      <c r="H47" s="20">
        <v>-135874</v>
      </c>
      <c r="I47" s="20">
        <v>2027829</v>
      </c>
      <c r="J47" s="20">
        <v>-30334071</v>
      </c>
      <c r="K47" s="20">
        <v>-1471857</v>
      </c>
      <c r="L47" s="20">
        <v>-72467</v>
      </c>
      <c r="M47" s="20">
        <v>-705457</v>
      </c>
      <c r="N47" s="20">
        <v>-2249781</v>
      </c>
      <c r="O47" s="20"/>
      <c r="P47" s="20"/>
      <c r="Q47" s="20"/>
      <c r="R47" s="20"/>
      <c r="S47" s="20"/>
      <c r="T47" s="20"/>
      <c r="U47" s="20"/>
      <c r="V47" s="20"/>
      <c r="W47" s="20">
        <v>-32583852</v>
      </c>
      <c r="X47" s="20">
        <v>-458178</v>
      </c>
      <c r="Y47" s="20">
        <v>-32125674</v>
      </c>
      <c r="Z47" s="47">
        <v>7011.6142634521948</v>
      </c>
      <c r="AA47" s="22">
        <v>-916346</v>
      </c>
    </row>
    <row r="48" spans="1:27" x14ac:dyDescent="0.25">
      <c r="A48" s="23" t="s">
        <v>73</v>
      </c>
      <c r="B48" s="17" t="s">
        <v>32</v>
      </c>
      <c r="C48" s="18">
        <v>808430</v>
      </c>
      <c r="D48" s="18"/>
      <c r="E48" s="19"/>
      <c r="F48" s="20"/>
      <c r="G48" s="20"/>
      <c r="H48" s="20">
        <v>808430</v>
      </c>
      <c r="I48" s="20"/>
      <c r="J48" s="20">
        <v>808430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808430</v>
      </c>
      <c r="X48" s="20"/>
      <c r="Y48" s="20">
        <v>808430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-40486108</v>
      </c>
      <c r="D50" s="50">
        <f t="shared" ref="D50:Y50" si="7">SUM(D47:D49)</f>
        <v>0</v>
      </c>
      <c r="E50" s="51">
        <f t="shared" si="7"/>
        <v>-916346</v>
      </c>
      <c r="F50" s="52">
        <f t="shared" si="7"/>
        <v>-916346</v>
      </c>
      <c r="G50" s="52">
        <f t="shared" si="7"/>
        <v>-32226026</v>
      </c>
      <c r="H50" s="52">
        <f t="shared" si="7"/>
        <v>672556</v>
      </c>
      <c r="I50" s="52">
        <f t="shared" si="7"/>
        <v>2027829</v>
      </c>
      <c r="J50" s="52">
        <f t="shared" si="7"/>
        <v>-29525641</v>
      </c>
      <c r="K50" s="52">
        <f t="shared" si="7"/>
        <v>-1471857</v>
      </c>
      <c r="L50" s="52">
        <f t="shared" si="7"/>
        <v>-72467</v>
      </c>
      <c r="M50" s="52">
        <f t="shared" si="7"/>
        <v>-705457</v>
      </c>
      <c r="N50" s="52">
        <f t="shared" si="7"/>
        <v>-2249781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-31775422</v>
      </c>
      <c r="X50" s="52">
        <f t="shared" si="7"/>
        <v>-458178</v>
      </c>
      <c r="Y50" s="52">
        <f t="shared" si="7"/>
        <v>-31317244</v>
      </c>
      <c r="Z50" s="53">
        <f>+IF(X50&lt;&gt;0,+(Y50/X50)*100,0)</f>
        <v>6835.1697375255908</v>
      </c>
      <c r="AA50" s="54">
        <f>SUM(AA47:AA49)</f>
        <v>-916346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-117389440</v>
      </c>
      <c r="D6" s="18"/>
      <c r="E6" s="19"/>
      <c r="F6" s="20"/>
      <c r="G6" s="20">
        <v>-16018263</v>
      </c>
      <c r="H6" s="20">
        <v>-5103722</v>
      </c>
      <c r="I6" s="20">
        <v>-7224694</v>
      </c>
      <c r="J6" s="20">
        <v>-28346679</v>
      </c>
      <c r="K6" s="20">
        <v>-9102842</v>
      </c>
      <c r="L6" s="20">
        <v>-5983230</v>
      </c>
      <c r="M6" s="20">
        <v>-6317325</v>
      </c>
      <c r="N6" s="20">
        <v>-21403397</v>
      </c>
      <c r="O6" s="20"/>
      <c r="P6" s="20"/>
      <c r="Q6" s="20"/>
      <c r="R6" s="20"/>
      <c r="S6" s="20"/>
      <c r="T6" s="20"/>
      <c r="U6" s="20"/>
      <c r="V6" s="20"/>
      <c r="W6" s="20">
        <v>-49750076</v>
      </c>
      <c r="X6" s="20"/>
      <c r="Y6" s="20">
        <v>-49750076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66268058</v>
      </c>
      <c r="D7" s="18"/>
      <c r="E7" s="19"/>
      <c r="F7" s="20"/>
      <c r="G7" s="20">
        <v>8695724</v>
      </c>
      <c r="H7" s="20">
        <v>8424003</v>
      </c>
      <c r="I7" s="20">
        <v>8717663</v>
      </c>
      <c r="J7" s="20">
        <v>25837390</v>
      </c>
      <c r="K7" s="20">
        <v>8531211</v>
      </c>
      <c r="L7" s="20">
        <v>746146</v>
      </c>
      <c r="M7" s="20">
        <v>8480169</v>
      </c>
      <c r="N7" s="20">
        <v>17757526</v>
      </c>
      <c r="O7" s="20"/>
      <c r="P7" s="20"/>
      <c r="Q7" s="20"/>
      <c r="R7" s="20"/>
      <c r="S7" s="20"/>
      <c r="T7" s="20"/>
      <c r="U7" s="20"/>
      <c r="V7" s="20"/>
      <c r="W7" s="20">
        <v>43594916</v>
      </c>
      <c r="X7" s="20"/>
      <c r="Y7" s="20">
        <v>43594916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-3054033</v>
      </c>
      <c r="D10" s="18"/>
      <c r="E10" s="19"/>
      <c r="F10" s="20"/>
      <c r="G10" s="20">
        <v>-207301</v>
      </c>
      <c r="H10" s="20">
        <v>-320795</v>
      </c>
      <c r="I10" s="20">
        <v>-257531</v>
      </c>
      <c r="J10" s="20">
        <v>-785627</v>
      </c>
      <c r="K10" s="20">
        <v>-351867</v>
      </c>
      <c r="L10" s="20">
        <v>-354419</v>
      </c>
      <c r="M10" s="20">
        <v>-230316</v>
      </c>
      <c r="N10" s="20">
        <v>-936602</v>
      </c>
      <c r="O10" s="20"/>
      <c r="P10" s="20"/>
      <c r="Q10" s="20"/>
      <c r="R10" s="20"/>
      <c r="S10" s="20"/>
      <c r="T10" s="20"/>
      <c r="U10" s="20"/>
      <c r="V10" s="20"/>
      <c r="W10" s="20">
        <v>-1722229</v>
      </c>
      <c r="X10" s="20"/>
      <c r="Y10" s="20">
        <v>-1722229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-54175415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-7529840</v>
      </c>
      <c r="H13" s="31">
        <f t="shared" si="0"/>
        <v>2999486</v>
      </c>
      <c r="I13" s="31">
        <f t="shared" si="0"/>
        <v>1235438</v>
      </c>
      <c r="J13" s="31">
        <f t="shared" si="0"/>
        <v>-3294916</v>
      </c>
      <c r="K13" s="31">
        <f t="shared" si="0"/>
        <v>-923498</v>
      </c>
      <c r="L13" s="31">
        <f t="shared" si="0"/>
        <v>-5591503</v>
      </c>
      <c r="M13" s="31">
        <f t="shared" si="0"/>
        <v>1932528</v>
      </c>
      <c r="N13" s="31">
        <f t="shared" si="0"/>
        <v>-4582473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-7877389</v>
      </c>
      <c r="X13" s="31">
        <f t="shared" si="0"/>
        <v>0</v>
      </c>
      <c r="Y13" s="31">
        <f t="shared" si="0"/>
        <v>-7877389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107219856</v>
      </c>
      <c r="D17" s="18"/>
      <c r="E17" s="19">
        <v>84553513</v>
      </c>
      <c r="F17" s="20">
        <v>100877532</v>
      </c>
      <c r="G17" s="24">
        <v>7120836</v>
      </c>
      <c r="H17" s="24">
        <v>4460835</v>
      </c>
      <c r="I17" s="24">
        <v>8038235</v>
      </c>
      <c r="J17" s="20">
        <v>19619906</v>
      </c>
      <c r="K17" s="24">
        <v>5460493</v>
      </c>
      <c r="L17" s="24">
        <v>1634534</v>
      </c>
      <c r="M17" s="20">
        <v>4022433</v>
      </c>
      <c r="N17" s="24">
        <v>11117460</v>
      </c>
      <c r="O17" s="24"/>
      <c r="P17" s="24"/>
      <c r="Q17" s="20"/>
      <c r="R17" s="24"/>
      <c r="S17" s="24"/>
      <c r="T17" s="20"/>
      <c r="U17" s="24"/>
      <c r="V17" s="24"/>
      <c r="W17" s="24">
        <v>30737366</v>
      </c>
      <c r="X17" s="20">
        <v>21324019</v>
      </c>
      <c r="Y17" s="24">
        <v>9413347</v>
      </c>
      <c r="Z17" s="25">
        <v>44.144337894277811</v>
      </c>
      <c r="AA17" s="26">
        <v>100877532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107219856</v>
      </c>
      <c r="D25" s="29">
        <f t="shared" ref="D25:Y25" si="1">SUM(D15:D24)</f>
        <v>0</v>
      </c>
      <c r="E25" s="35">
        <f t="shared" si="1"/>
        <v>84553513</v>
      </c>
      <c r="F25" s="36">
        <f t="shared" si="1"/>
        <v>100877532</v>
      </c>
      <c r="G25" s="36">
        <f t="shared" si="1"/>
        <v>7120836</v>
      </c>
      <c r="H25" s="36">
        <f t="shared" si="1"/>
        <v>4460835</v>
      </c>
      <c r="I25" s="36">
        <f t="shared" si="1"/>
        <v>8038235</v>
      </c>
      <c r="J25" s="36">
        <f t="shared" si="1"/>
        <v>19619906</v>
      </c>
      <c r="K25" s="36">
        <f t="shared" si="1"/>
        <v>5460493</v>
      </c>
      <c r="L25" s="36">
        <f t="shared" si="1"/>
        <v>1634534</v>
      </c>
      <c r="M25" s="36">
        <f t="shared" si="1"/>
        <v>4022433</v>
      </c>
      <c r="N25" s="36">
        <f t="shared" si="1"/>
        <v>11117460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30737366</v>
      </c>
      <c r="X25" s="36">
        <f t="shared" si="1"/>
        <v>21324019</v>
      </c>
      <c r="Y25" s="36">
        <f t="shared" si="1"/>
        <v>9413347</v>
      </c>
      <c r="Z25" s="37">
        <f>+IF(X25&lt;&gt;0,+(Y25/X25)*100,0)</f>
        <v>44.144337894277811</v>
      </c>
      <c r="AA25" s="38">
        <f>SUM(AA15:AA24)</f>
        <v>100877532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53044441</v>
      </c>
      <c r="D26" s="29">
        <f>+D13+D25</f>
        <v>0</v>
      </c>
      <c r="E26" s="30">
        <f t="shared" si="2"/>
        <v>84553513</v>
      </c>
      <c r="F26" s="31">
        <f t="shared" si="2"/>
        <v>100877532</v>
      </c>
      <c r="G26" s="31">
        <f t="shared" si="2"/>
        <v>-409004</v>
      </c>
      <c r="H26" s="31">
        <f t="shared" si="2"/>
        <v>7460321</v>
      </c>
      <c r="I26" s="31">
        <f t="shared" si="2"/>
        <v>9273673</v>
      </c>
      <c r="J26" s="31">
        <f t="shared" si="2"/>
        <v>16324990</v>
      </c>
      <c r="K26" s="31">
        <f t="shared" si="2"/>
        <v>4536995</v>
      </c>
      <c r="L26" s="31">
        <f t="shared" si="2"/>
        <v>-3956969</v>
      </c>
      <c r="M26" s="31">
        <f t="shared" si="2"/>
        <v>5954961</v>
      </c>
      <c r="N26" s="31">
        <f t="shared" si="2"/>
        <v>6534987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22859977</v>
      </c>
      <c r="X26" s="31">
        <f t="shared" si="2"/>
        <v>21324019</v>
      </c>
      <c r="Y26" s="31">
        <f t="shared" si="2"/>
        <v>1535958</v>
      </c>
      <c r="Z26" s="32">
        <f>+IF(X26&lt;&gt;0,+(Y26/X26)*100,0)</f>
        <v>7.2029479996242731</v>
      </c>
      <c r="AA26" s="33">
        <f>+AA13+AA25</f>
        <v>100877532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32721125</v>
      </c>
      <c r="D32" s="18"/>
      <c r="E32" s="19"/>
      <c r="F32" s="20"/>
      <c r="G32" s="20">
        <v>-5463609</v>
      </c>
      <c r="H32" s="20">
        <v>3563257</v>
      </c>
      <c r="I32" s="20">
        <v>5192339</v>
      </c>
      <c r="J32" s="20">
        <v>3291987</v>
      </c>
      <c r="K32" s="20">
        <v>2406326</v>
      </c>
      <c r="L32" s="20">
        <v>1740921</v>
      </c>
      <c r="M32" s="20">
        <v>6349479</v>
      </c>
      <c r="N32" s="20">
        <v>10496726</v>
      </c>
      <c r="O32" s="20"/>
      <c r="P32" s="20"/>
      <c r="Q32" s="20"/>
      <c r="R32" s="20"/>
      <c r="S32" s="20"/>
      <c r="T32" s="20"/>
      <c r="U32" s="20"/>
      <c r="V32" s="20"/>
      <c r="W32" s="20">
        <v>13788713</v>
      </c>
      <c r="X32" s="20"/>
      <c r="Y32" s="20">
        <v>13788713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-26453726</v>
      </c>
      <c r="D33" s="18"/>
      <c r="E33" s="19"/>
      <c r="F33" s="20"/>
      <c r="G33" s="20">
        <v>-6047909</v>
      </c>
      <c r="H33" s="20">
        <v>-1830759</v>
      </c>
      <c r="I33" s="20">
        <v>-3094005</v>
      </c>
      <c r="J33" s="20">
        <v>-10972673</v>
      </c>
      <c r="K33" s="20">
        <v>-3700576</v>
      </c>
      <c r="L33" s="20">
        <v>501958</v>
      </c>
      <c r="M33" s="20">
        <v>-3887186</v>
      </c>
      <c r="N33" s="20">
        <v>-7085804</v>
      </c>
      <c r="O33" s="20"/>
      <c r="P33" s="20"/>
      <c r="Q33" s="20"/>
      <c r="R33" s="20"/>
      <c r="S33" s="20"/>
      <c r="T33" s="20"/>
      <c r="U33" s="20"/>
      <c r="V33" s="20"/>
      <c r="W33" s="20">
        <v>-18058477</v>
      </c>
      <c r="X33" s="20"/>
      <c r="Y33" s="20">
        <v>-18058477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6267399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-11511518</v>
      </c>
      <c r="H37" s="31">
        <f t="shared" si="3"/>
        <v>1732498</v>
      </c>
      <c r="I37" s="31">
        <f t="shared" si="3"/>
        <v>2098334</v>
      </c>
      <c r="J37" s="31">
        <f t="shared" si="3"/>
        <v>-7680686</v>
      </c>
      <c r="K37" s="31">
        <f t="shared" si="3"/>
        <v>-1294250</v>
      </c>
      <c r="L37" s="31">
        <f t="shared" si="3"/>
        <v>2242879</v>
      </c>
      <c r="M37" s="31">
        <f t="shared" si="3"/>
        <v>2462293</v>
      </c>
      <c r="N37" s="31">
        <f t="shared" si="3"/>
        <v>3410922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-4269764</v>
      </c>
      <c r="X37" s="31">
        <f t="shared" si="3"/>
        <v>0</v>
      </c>
      <c r="Y37" s="31">
        <f t="shared" si="3"/>
        <v>-4269764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6267399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-11511518</v>
      </c>
      <c r="H44" s="31">
        <f t="shared" si="5"/>
        <v>1732498</v>
      </c>
      <c r="I44" s="31">
        <f t="shared" si="5"/>
        <v>2098334</v>
      </c>
      <c r="J44" s="31">
        <f t="shared" si="5"/>
        <v>-7680686</v>
      </c>
      <c r="K44" s="31">
        <f t="shared" si="5"/>
        <v>-1294250</v>
      </c>
      <c r="L44" s="31">
        <f t="shared" si="5"/>
        <v>2242879</v>
      </c>
      <c r="M44" s="31">
        <f t="shared" si="5"/>
        <v>2462293</v>
      </c>
      <c r="N44" s="31">
        <f t="shared" si="5"/>
        <v>3410922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-4269764</v>
      </c>
      <c r="X44" s="31">
        <f t="shared" si="5"/>
        <v>0</v>
      </c>
      <c r="Y44" s="31">
        <f t="shared" si="5"/>
        <v>-4269764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46777042</v>
      </c>
      <c r="D45" s="42">
        <f t="shared" si="6"/>
        <v>0</v>
      </c>
      <c r="E45" s="43">
        <f t="shared" si="6"/>
        <v>84553513</v>
      </c>
      <c r="F45" s="44">
        <f t="shared" si="6"/>
        <v>100877532</v>
      </c>
      <c r="G45" s="44">
        <f t="shared" si="6"/>
        <v>11102514</v>
      </c>
      <c r="H45" s="44">
        <f t="shared" si="6"/>
        <v>5727823</v>
      </c>
      <c r="I45" s="44">
        <f t="shared" si="6"/>
        <v>7175339</v>
      </c>
      <c r="J45" s="44">
        <f t="shared" si="6"/>
        <v>24005676</v>
      </c>
      <c r="K45" s="44">
        <f t="shared" si="6"/>
        <v>5831245</v>
      </c>
      <c r="L45" s="44">
        <f t="shared" si="6"/>
        <v>-6199848</v>
      </c>
      <c r="M45" s="44">
        <f t="shared" si="6"/>
        <v>3492668</v>
      </c>
      <c r="N45" s="44">
        <f t="shared" si="6"/>
        <v>3124065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27129741</v>
      </c>
      <c r="X45" s="44">
        <f t="shared" si="6"/>
        <v>21324019</v>
      </c>
      <c r="Y45" s="44">
        <f t="shared" si="6"/>
        <v>5805722</v>
      </c>
      <c r="Z45" s="45">
        <f>+IF(X45&lt;&gt;0,+(Y45/X45)*100,0)</f>
        <v>27.226209093135772</v>
      </c>
      <c r="AA45" s="46">
        <f>+AA26-AA44</f>
        <v>100877532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-224878460</v>
      </c>
      <c r="D6" s="18"/>
      <c r="E6" s="19">
        <v>268049853</v>
      </c>
      <c r="F6" s="20">
        <v>268049853</v>
      </c>
      <c r="G6" s="20">
        <v>-10647172</v>
      </c>
      <c r="H6" s="20">
        <v>-15879445</v>
      </c>
      <c r="I6" s="20">
        <v>-482749090</v>
      </c>
      <c r="J6" s="20">
        <v>-509275707</v>
      </c>
      <c r="K6" s="20">
        <v>-27400415</v>
      </c>
      <c r="L6" s="20">
        <v>206474095</v>
      </c>
      <c r="M6" s="20">
        <v>-34287662</v>
      </c>
      <c r="N6" s="20">
        <v>144786018</v>
      </c>
      <c r="O6" s="20"/>
      <c r="P6" s="20"/>
      <c r="Q6" s="20"/>
      <c r="R6" s="20"/>
      <c r="S6" s="20"/>
      <c r="T6" s="20"/>
      <c r="U6" s="20"/>
      <c r="V6" s="20"/>
      <c r="W6" s="20">
        <v>-364489689</v>
      </c>
      <c r="X6" s="20">
        <v>134024934</v>
      </c>
      <c r="Y6" s="20">
        <v>-498514623</v>
      </c>
      <c r="Z6" s="21">
        <v>-371.95662636923964</v>
      </c>
      <c r="AA6" s="22">
        <v>268049853</v>
      </c>
    </row>
    <row r="7" spans="1:27" x14ac:dyDescent="0.25">
      <c r="A7" s="23" t="s">
        <v>35</v>
      </c>
      <c r="B7" s="17" t="s">
        <v>32</v>
      </c>
      <c r="C7" s="18">
        <v>91443277</v>
      </c>
      <c r="D7" s="18"/>
      <c r="E7" s="19">
        <v>7823993</v>
      </c>
      <c r="F7" s="20">
        <v>7823993</v>
      </c>
      <c r="G7" s="20">
        <v>9548467</v>
      </c>
      <c r="H7" s="20">
        <v>8574617</v>
      </c>
      <c r="I7" s="20">
        <v>-14583540</v>
      </c>
      <c r="J7" s="20">
        <v>3539544</v>
      </c>
      <c r="K7" s="20">
        <v>8697493</v>
      </c>
      <c r="L7" s="20">
        <v>119567406</v>
      </c>
      <c r="M7" s="20">
        <v>9413072</v>
      </c>
      <c r="N7" s="20">
        <v>137677971</v>
      </c>
      <c r="O7" s="20"/>
      <c r="P7" s="20"/>
      <c r="Q7" s="20"/>
      <c r="R7" s="20"/>
      <c r="S7" s="20"/>
      <c r="T7" s="20"/>
      <c r="U7" s="20"/>
      <c r="V7" s="20"/>
      <c r="W7" s="20">
        <v>141217515</v>
      </c>
      <c r="X7" s="20">
        <v>6341394</v>
      </c>
      <c r="Y7" s="20">
        <v>134876121</v>
      </c>
      <c r="Z7" s="21">
        <v>2126.915958856996</v>
      </c>
      <c r="AA7" s="22">
        <v>7823993</v>
      </c>
    </row>
    <row r="8" spans="1:27" x14ac:dyDescent="0.25">
      <c r="A8" s="23" t="s">
        <v>36</v>
      </c>
      <c r="B8" s="17" t="s">
        <v>32</v>
      </c>
      <c r="C8" s="18">
        <v>-4705</v>
      </c>
      <c r="D8" s="18"/>
      <c r="E8" s="19">
        <v>243231</v>
      </c>
      <c r="F8" s="20">
        <v>243231</v>
      </c>
      <c r="G8" s="20">
        <v>2715</v>
      </c>
      <c r="H8" s="20">
        <v>431932</v>
      </c>
      <c r="I8" s="20">
        <v>440349</v>
      </c>
      <c r="J8" s="20">
        <v>874996</v>
      </c>
      <c r="K8" s="20">
        <v>473098</v>
      </c>
      <c r="L8" s="20">
        <v>436772</v>
      </c>
      <c r="M8" s="20">
        <v>420270</v>
      </c>
      <c r="N8" s="20">
        <v>1330140</v>
      </c>
      <c r="O8" s="20"/>
      <c r="P8" s="20"/>
      <c r="Q8" s="20"/>
      <c r="R8" s="20"/>
      <c r="S8" s="20"/>
      <c r="T8" s="20"/>
      <c r="U8" s="20"/>
      <c r="V8" s="20"/>
      <c r="W8" s="20">
        <v>2205136</v>
      </c>
      <c r="X8" s="20">
        <v>121620</v>
      </c>
      <c r="Y8" s="20">
        <v>2083516</v>
      </c>
      <c r="Z8" s="21">
        <v>1713.1359973688539</v>
      </c>
      <c r="AA8" s="22">
        <v>243231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-6604868</v>
      </c>
      <c r="D10" s="18"/>
      <c r="E10" s="19">
        <v>-31680710</v>
      </c>
      <c r="F10" s="20">
        <v>-31794610</v>
      </c>
      <c r="G10" s="20">
        <v>-51924</v>
      </c>
      <c r="H10" s="20">
        <v>-151737</v>
      </c>
      <c r="I10" s="20">
        <v>-24504800</v>
      </c>
      <c r="J10" s="20">
        <v>-24708461</v>
      </c>
      <c r="K10" s="20">
        <v>-79516</v>
      </c>
      <c r="L10" s="20">
        <v>17557539</v>
      </c>
      <c r="M10" s="20">
        <v>-26131</v>
      </c>
      <c r="N10" s="20">
        <v>17451892</v>
      </c>
      <c r="O10" s="20"/>
      <c r="P10" s="20"/>
      <c r="Q10" s="20"/>
      <c r="R10" s="20"/>
      <c r="S10" s="20"/>
      <c r="T10" s="20"/>
      <c r="U10" s="20"/>
      <c r="V10" s="20"/>
      <c r="W10" s="20">
        <v>-7256569</v>
      </c>
      <c r="X10" s="20">
        <v>-15897324</v>
      </c>
      <c r="Y10" s="20">
        <v>8640755</v>
      </c>
      <c r="Z10" s="21">
        <v>-54.353518868961849</v>
      </c>
      <c r="AA10" s="22">
        <v>-31794610</v>
      </c>
    </row>
    <row r="11" spans="1:27" x14ac:dyDescent="0.25">
      <c r="A11" s="23" t="s">
        <v>39</v>
      </c>
      <c r="B11" s="17" t="s">
        <v>32</v>
      </c>
      <c r="C11" s="18">
        <v>34790329</v>
      </c>
      <c r="D11" s="18"/>
      <c r="E11" s="19"/>
      <c r="F11" s="20"/>
      <c r="G11" s="24">
        <v>1470072</v>
      </c>
      <c r="H11" s="24">
        <v>2117051</v>
      </c>
      <c r="I11" s="24">
        <v>105017839</v>
      </c>
      <c r="J11" s="20">
        <v>108604962</v>
      </c>
      <c r="K11" s="24">
        <v>3583034</v>
      </c>
      <c r="L11" s="24">
        <v>-63542229</v>
      </c>
      <c r="M11" s="20">
        <v>4424875</v>
      </c>
      <c r="N11" s="24">
        <v>-55534320</v>
      </c>
      <c r="O11" s="24"/>
      <c r="P11" s="24"/>
      <c r="Q11" s="20"/>
      <c r="R11" s="24"/>
      <c r="S11" s="24"/>
      <c r="T11" s="20"/>
      <c r="U11" s="24"/>
      <c r="V11" s="24"/>
      <c r="W11" s="24">
        <v>53070642</v>
      </c>
      <c r="X11" s="20"/>
      <c r="Y11" s="24">
        <v>53070642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-105254427</v>
      </c>
      <c r="D13" s="29">
        <f>SUM(D6:D12)</f>
        <v>0</v>
      </c>
      <c r="E13" s="30">
        <f t="shared" si="0"/>
        <v>244436367</v>
      </c>
      <c r="F13" s="31">
        <f t="shared" si="0"/>
        <v>244322467</v>
      </c>
      <c r="G13" s="31">
        <f t="shared" si="0"/>
        <v>322158</v>
      </c>
      <c r="H13" s="31">
        <f t="shared" si="0"/>
        <v>-4907582</v>
      </c>
      <c r="I13" s="31">
        <f t="shared" si="0"/>
        <v>-416379242</v>
      </c>
      <c r="J13" s="31">
        <f t="shared" si="0"/>
        <v>-420964666</v>
      </c>
      <c r="K13" s="31">
        <f t="shared" si="0"/>
        <v>-14726306</v>
      </c>
      <c r="L13" s="31">
        <f t="shared" si="0"/>
        <v>280493583</v>
      </c>
      <c r="M13" s="31">
        <f t="shared" si="0"/>
        <v>-20055576</v>
      </c>
      <c r="N13" s="31">
        <f t="shared" si="0"/>
        <v>245711701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-175252965</v>
      </c>
      <c r="X13" s="31">
        <f t="shared" si="0"/>
        <v>124590624</v>
      </c>
      <c r="Y13" s="31">
        <f t="shared" si="0"/>
        <v>-299843589</v>
      </c>
      <c r="Z13" s="32">
        <f>+IF(X13&lt;&gt;0,+(Y13/X13)*100,0)</f>
        <v>-240.66304459635742</v>
      </c>
      <c r="AA13" s="33">
        <f>SUM(AA6:AA12)</f>
        <v>244322467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327602179</v>
      </c>
      <c r="D17" s="18"/>
      <c r="E17" s="19">
        <v>171979590</v>
      </c>
      <c r="F17" s="20">
        <v>224224931</v>
      </c>
      <c r="G17" s="24">
        <v>8078342</v>
      </c>
      <c r="H17" s="24">
        <v>7729585</v>
      </c>
      <c r="I17" s="24">
        <v>429961660</v>
      </c>
      <c r="J17" s="20">
        <v>445769587</v>
      </c>
      <c r="K17" s="24">
        <v>15503778</v>
      </c>
      <c r="L17" s="24">
        <v>-72232084</v>
      </c>
      <c r="M17" s="20">
        <v>9942340</v>
      </c>
      <c r="N17" s="24">
        <v>-46785966</v>
      </c>
      <c r="O17" s="24"/>
      <c r="P17" s="24"/>
      <c r="Q17" s="20"/>
      <c r="R17" s="24"/>
      <c r="S17" s="24"/>
      <c r="T17" s="20"/>
      <c r="U17" s="24"/>
      <c r="V17" s="24"/>
      <c r="W17" s="24">
        <v>398983621</v>
      </c>
      <c r="X17" s="20">
        <v>101147516</v>
      </c>
      <c r="Y17" s="24">
        <v>297836105</v>
      </c>
      <c r="Z17" s="25">
        <v>294.45716195343834</v>
      </c>
      <c r="AA17" s="26">
        <v>224224931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327602179</v>
      </c>
      <c r="D25" s="29">
        <f t="shared" ref="D25:Y25" si="1">SUM(D15:D24)</f>
        <v>0</v>
      </c>
      <c r="E25" s="35">
        <f t="shared" si="1"/>
        <v>171979590</v>
      </c>
      <c r="F25" s="36">
        <f t="shared" si="1"/>
        <v>224224931</v>
      </c>
      <c r="G25" s="36">
        <f t="shared" si="1"/>
        <v>8078342</v>
      </c>
      <c r="H25" s="36">
        <f t="shared" si="1"/>
        <v>7729585</v>
      </c>
      <c r="I25" s="36">
        <f t="shared" si="1"/>
        <v>429961660</v>
      </c>
      <c r="J25" s="36">
        <f t="shared" si="1"/>
        <v>445769587</v>
      </c>
      <c r="K25" s="36">
        <f t="shared" si="1"/>
        <v>15503778</v>
      </c>
      <c r="L25" s="36">
        <f t="shared" si="1"/>
        <v>-72232084</v>
      </c>
      <c r="M25" s="36">
        <f t="shared" si="1"/>
        <v>9942340</v>
      </c>
      <c r="N25" s="36">
        <f t="shared" si="1"/>
        <v>-46785966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398983621</v>
      </c>
      <c r="X25" s="36">
        <f t="shared" si="1"/>
        <v>101147516</v>
      </c>
      <c r="Y25" s="36">
        <f t="shared" si="1"/>
        <v>297836105</v>
      </c>
      <c r="Z25" s="37">
        <f>+IF(X25&lt;&gt;0,+(Y25/X25)*100,0)</f>
        <v>294.45716195343834</v>
      </c>
      <c r="AA25" s="38">
        <f>SUM(AA15:AA24)</f>
        <v>224224931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222347752</v>
      </c>
      <c r="D26" s="29">
        <f>+D13+D25</f>
        <v>0</v>
      </c>
      <c r="E26" s="30">
        <f t="shared" si="2"/>
        <v>416415957</v>
      </c>
      <c r="F26" s="31">
        <f t="shared" si="2"/>
        <v>468547398</v>
      </c>
      <c r="G26" s="31">
        <f t="shared" si="2"/>
        <v>8400500</v>
      </c>
      <c r="H26" s="31">
        <f t="shared" si="2"/>
        <v>2822003</v>
      </c>
      <c r="I26" s="31">
        <f t="shared" si="2"/>
        <v>13582418</v>
      </c>
      <c r="J26" s="31">
        <f t="shared" si="2"/>
        <v>24804921</v>
      </c>
      <c r="K26" s="31">
        <f t="shared" si="2"/>
        <v>777472</v>
      </c>
      <c r="L26" s="31">
        <f t="shared" si="2"/>
        <v>208261499</v>
      </c>
      <c r="M26" s="31">
        <f t="shared" si="2"/>
        <v>-10113236</v>
      </c>
      <c r="N26" s="31">
        <f t="shared" si="2"/>
        <v>198925735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223730656</v>
      </c>
      <c r="X26" s="31">
        <f t="shared" si="2"/>
        <v>225738140</v>
      </c>
      <c r="Y26" s="31">
        <f t="shared" si="2"/>
        <v>-2007484</v>
      </c>
      <c r="Z26" s="32">
        <f>+IF(X26&lt;&gt;0,+(Y26/X26)*100,0)</f>
        <v>-0.88929766144081812</v>
      </c>
      <c r="AA26" s="33">
        <f>+AA13+AA25</f>
        <v>468547398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21459865</v>
      </c>
      <c r="D32" s="18"/>
      <c r="E32" s="19">
        <v>452594099</v>
      </c>
      <c r="F32" s="20">
        <v>504305580</v>
      </c>
      <c r="G32" s="20"/>
      <c r="H32" s="20">
        <v>-148</v>
      </c>
      <c r="I32" s="20">
        <v>329730087</v>
      </c>
      <c r="J32" s="20">
        <v>329729939</v>
      </c>
      <c r="K32" s="20">
        <v>17666</v>
      </c>
      <c r="L32" s="20">
        <v>-308244172</v>
      </c>
      <c r="M32" s="20">
        <v>12336704</v>
      </c>
      <c r="N32" s="20">
        <v>-295889802</v>
      </c>
      <c r="O32" s="20"/>
      <c r="P32" s="20"/>
      <c r="Q32" s="20"/>
      <c r="R32" s="20"/>
      <c r="S32" s="20"/>
      <c r="T32" s="20"/>
      <c r="U32" s="20"/>
      <c r="V32" s="20"/>
      <c r="W32" s="20">
        <v>33840137</v>
      </c>
      <c r="X32" s="20">
        <v>238729864</v>
      </c>
      <c r="Y32" s="20">
        <v>-204889727</v>
      </c>
      <c r="Z32" s="21">
        <v>-85.824925112846373</v>
      </c>
      <c r="AA32" s="22">
        <v>504305580</v>
      </c>
    </row>
    <row r="33" spans="1:27" x14ac:dyDescent="0.25">
      <c r="A33" s="23" t="s">
        <v>60</v>
      </c>
      <c r="B33" s="17" t="s">
        <v>32</v>
      </c>
      <c r="C33" s="18">
        <v>-141774518</v>
      </c>
      <c r="D33" s="18"/>
      <c r="E33" s="19">
        <v>-96788019</v>
      </c>
      <c r="F33" s="20">
        <v>-140867942</v>
      </c>
      <c r="G33" s="20">
        <v>-111274</v>
      </c>
      <c r="H33" s="20">
        <v>-2152055</v>
      </c>
      <c r="I33" s="20">
        <v>-93485817</v>
      </c>
      <c r="J33" s="20">
        <v>-95749146</v>
      </c>
      <c r="K33" s="20">
        <v>-4652876</v>
      </c>
      <c r="L33" s="20">
        <v>-55738365</v>
      </c>
      <c r="M33" s="20">
        <v>-1458088</v>
      </c>
      <c r="N33" s="20">
        <v>-61849329</v>
      </c>
      <c r="O33" s="20"/>
      <c r="P33" s="20"/>
      <c r="Q33" s="20"/>
      <c r="R33" s="20"/>
      <c r="S33" s="20"/>
      <c r="T33" s="20"/>
      <c r="U33" s="20"/>
      <c r="V33" s="20"/>
      <c r="W33" s="20">
        <v>-157598475</v>
      </c>
      <c r="X33" s="20">
        <v>-70433958</v>
      </c>
      <c r="Y33" s="20">
        <v>-87164517</v>
      </c>
      <c r="Z33" s="21">
        <v>123.7535408701581</v>
      </c>
      <c r="AA33" s="22">
        <v>-140867942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25699356</v>
      </c>
      <c r="F35" s="20">
        <v>25699356</v>
      </c>
      <c r="G35" s="20"/>
      <c r="H35" s="20"/>
      <c r="I35" s="20">
        <v>689</v>
      </c>
      <c r="J35" s="20">
        <v>689</v>
      </c>
      <c r="K35" s="20"/>
      <c r="L35" s="20">
        <v>-689</v>
      </c>
      <c r="M35" s="20"/>
      <c r="N35" s="20">
        <v>-689</v>
      </c>
      <c r="O35" s="20"/>
      <c r="P35" s="20"/>
      <c r="Q35" s="20"/>
      <c r="R35" s="20"/>
      <c r="S35" s="20"/>
      <c r="T35" s="20"/>
      <c r="U35" s="20"/>
      <c r="V35" s="20"/>
      <c r="W35" s="20"/>
      <c r="X35" s="20">
        <v>12849678</v>
      </c>
      <c r="Y35" s="20">
        <v>-12849678</v>
      </c>
      <c r="Z35" s="21">
        <v>-100</v>
      </c>
      <c r="AA35" s="22">
        <v>25699356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-120314653</v>
      </c>
      <c r="D37" s="29">
        <f t="shared" ref="D37:Y37" si="3">SUM(D29:D36)</f>
        <v>0</v>
      </c>
      <c r="E37" s="30">
        <f t="shared" si="3"/>
        <v>381505436</v>
      </c>
      <c r="F37" s="31">
        <f t="shared" si="3"/>
        <v>389136994</v>
      </c>
      <c r="G37" s="31">
        <f t="shared" si="3"/>
        <v>-111274</v>
      </c>
      <c r="H37" s="31">
        <f t="shared" si="3"/>
        <v>-2152203</v>
      </c>
      <c r="I37" s="31">
        <f t="shared" si="3"/>
        <v>236244959</v>
      </c>
      <c r="J37" s="31">
        <f t="shared" si="3"/>
        <v>233981482</v>
      </c>
      <c r="K37" s="31">
        <f t="shared" si="3"/>
        <v>-4635210</v>
      </c>
      <c r="L37" s="31">
        <f t="shared" si="3"/>
        <v>-363983226</v>
      </c>
      <c r="M37" s="31">
        <f t="shared" si="3"/>
        <v>10878616</v>
      </c>
      <c r="N37" s="31">
        <f t="shared" si="3"/>
        <v>-357739820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-123758338</v>
      </c>
      <c r="X37" s="31">
        <f t="shared" si="3"/>
        <v>181145584</v>
      </c>
      <c r="Y37" s="31">
        <f t="shared" si="3"/>
        <v>-304903922</v>
      </c>
      <c r="Z37" s="32">
        <f>+IF(X37&lt;&gt;0,+(Y37/X37)*100,0)</f>
        <v>-168.31982059247991</v>
      </c>
      <c r="AA37" s="33">
        <f>SUM(AA29:AA36)</f>
        <v>389136994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-120314653</v>
      </c>
      <c r="D44" s="29">
        <f>+D37+D43</f>
        <v>0</v>
      </c>
      <c r="E44" s="30">
        <f t="shared" si="5"/>
        <v>381505436</v>
      </c>
      <c r="F44" s="31">
        <f t="shared" si="5"/>
        <v>389136994</v>
      </c>
      <c r="G44" s="31">
        <f t="shared" si="5"/>
        <v>-111274</v>
      </c>
      <c r="H44" s="31">
        <f t="shared" si="5"/>
        <v>-2152203</v>
      </c>
      <c r="I44" s="31">
        <f t="shared" si="5"/>
        <v>236244959</v>
      </c>
      <c r="J44" s="31">
        <f t="shared" si="5"/>
        <v>233981482</v>
      </c>
      <c r="K44" s="31">
        <f t="shared" si="5"/>
        <v>-4635210</v>
      </c>
      <c r="L44" s="31">
        <f t="shared" si="5"/>
        <v>-363983226</v>
      </c>
      <c r="M44" s="31">
        <f t="shared" si="5"/>
        <v>10878616</v>
      </c>
      <c r="N44" s="31">
        <f t="shared" si="5"/>
        <v>-357739820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-123758338</v>
      </c>
      <c r="X44" s="31">
        <f t="shared" si="5"/>
        <v>181145584</v>
      </c>
      <c r="Y44" s="31">
        <f t="shared" si="5"/>
        <v>-304903922</v>
      </c>
      <c r="Z44" s="32">
        <f>+IF(X44&lt;&gt;0,+(Y44/X44)*100,0)</f>
        <v>-168.31982059247991</v>
      </c>
      <c r="AA44" s="33">
        <f>+AA37+AA43</f>
        <v>389136994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342662405</v>
      </c>
      <c r="D45" s="42">
        <f t="shared" si="6"/>
        <v>0</v>
      </c>
      <c r="E45" s="43">
        <f t="shared" si="6"/>
        <v>34910521</v>
      </c>
      <c r="F45" s="44">
        <f t="shared" si="6"/>
        <v>79410404</v>
      </c>
      <c r="G45" s="44">
        <f t="shared" si="6"/>
        <v>8511774</v>
      </c>
      <c r="H45" s="44">
        <f t="shared" si="6"/>
        <v>4974206</v>
      </c>
      <c r="I45" s="44">
        <f t="shared" si="6"/>
        <v>-222662541</v>
      </c>
      <c r="J45" s="44">
        <f t="shared" si="6"/>
        <v>-209176561</v>
      </c>
      <c r="K45" s="44">
        <f t="shared" si="6"/>
        <v>5412682</v>
      </c>
      <c r="L45" s="44">
        <f t="shared" si="6"/>
        <v>572244725</v>
      </c>
      <c r="M45" s="44">
        <f t="shared" si="6"/>
        <v>-20991852</v>
      </c>
      <c r="N45" s="44">
        <f t="shared" si="6"/>
        <v>556665555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347488994</v>
      </c>
      <c r="X45" s="44">
        <f t="shared" si="6"/>
        <v>44592556</v>
      </c>
      <c r="Y45" s="44">
        <f t="shared" si="6"/>
        <v>302896438</v>
      </c>
      <c r="Z45" s="45">
        <f>+IF(X45&lt;&gt;0,+(Y45/X45)*100,0)</f>
        <v>679.25336686239734</v>
      </c>
      <c r="AA45" s="46">
        <f>+AA26-AA44</f>
        <v>79410404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-20855522</v>
      </c>
      <c r="D47" s="18"/>
      <c r="E47" s="19">
        <v>155512864</v>
      </c>
      <c r="F47" s="20">
        <v>202741219</v>
      </c>
      <c r="G47" s="20"/>
      <c r="H47" s="20">
        <v>28440131</v>
      </c>
      <c r="I47" s="20">
        <v>-96360220</v>
      </c>
      <c r="J47" s="20">
        <v>-67920089</v>
      </c>
      <c r="K47" s="20">
        <v>17505429</v>
      </c>
      <c r="L47" s="20">
        <v>91637597</v>
      </c>
      <c r="M47" s="20">
        <v>48398700</v>
      </c>
      <c r="N47" s="20">
        <v>157541726</v>
      </c>
      <c r="O47" s="20"/>
      <c r="P47" s="20"/>
      <c r="Q47" s="20"/>
      <c r="R47" s="20"/>
      <c r="S47" s="20"/>
      <c r="T47" s="20"/>
      <c r="U47" s="20"/>
      <c r="V47" s="20"/>
      <c r="W47" s="20">
        <v>89621637</v>
      </c>
      <c r="X47" s="20">
        <v>101370612</v>
      </c>
      <c r="Y47" s="20">
        <v>-11748975</v>
      </c>
      <c r="Z47" s="47">
        <v>-11.590119432247286</v>
      </c>
      <c r="AA47" s="22">
        <v>202741219</v>
      </c>
    </row>
    <row r="48" spans="1:27" x14ac:dyDescent="0.25">
      <c r="A48" s="23" t="s">
        <v>73</v>
      </c>
      <c r="B48" s="17" t="s">
        <v>32</v>
      </c>
      <c r="C48" s="18">
        <v>-33584868</v>
      </c>
      <c r="D48" s="18"/>
      <c r="E48" s="19"/>
      <c r="F48" s="20"/>
      <c r="G48" s="20"/>
      <c r="H48" s="20"/>
      <c r="I48" s="20">
        <v>-87510124</v>
      </c>
      <c r="J48" s="20">
        <v>-87510124</v>
      </c>
      <c r="K48" s="20"/>
      <c r="L48" s="20">
        <v>53925257</v>
      </c>
      <c r="M48" s="20"/>
      <c r="N48" s="20">
        <v>53925257</v>
      </c>
      <c r="O48" s="20"/>
      <c r="P48" s="20"/>
      <c r="Q48" s="20"/>
      <c r="R48" s="20"/>
      <c r="S48" s="20"/>
      <c r="T48" s="20"/>
      <c r="U48" s="20"/>
      <c r="V48" s="20"/>
      <c r="W48" s="20">
        <v>-33584867</v>
      </c>
      <c r="X48" s="20"/>
      <c r="Y48" s="20">
        <v>-33584867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-54440390</v>
      </c>
      <c r="D50" s="50">
        <f t="shared" ref="D50:Y50" si="7">SUM(D47:D49)</f>
        <v>0</v>
      </c>
      <c r="E50" s="51">
        <f t="shared" si="7"/>
        <v>155512864</v>
      </c>
      <c r="F50" s="52">
        <f t="shared" si="7"/>
        <v>202741219</v>
      </c>
      <c r="G50" s="52">
        <f t="shared" si="7"/>
        <v>0</v>
      </c>
      <c r="H50" s="52">
        <f t="shared" si="7"/>
        <v>28440131</v>
      </c>
      <c r="I50" s="52">
        <f t="shared" si="7"/>
        <v>-183870344</v>
      </c>
      <c r="J50" s="52">
        <f t="shared" si="7"/>
        <v>-155430213</v>
      </c>
      <c r="K50" s="52">
        <f t="shared" si="7"/>
        <v>17505429</v>
      </c>
      <c r="L50" s="52">
        <f t="shared" si="7"/>
        <v>145562854</v>
      </c>
      <c r="M50" s="52">
        <f t="shared" si="7"/>
        <v>48398700</v>
      </c>
      <c r="N50" s="52">
        <f t="shared" si="7"/>
        <v>211466983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56036770</v>
      </c>
      <c r="X50" s="52">
        <f t="shared" si="7"/>
        <v>101370612</v>
      </c>
      <c r="Y50" s="52">
        <f t="shared" si="7"/>
        <v>-45333842</v>
      </c>
      <c r="Z50" s="53">
        <f>+IF(X50&lt;&gt;0,+(Y50/X50)*100,0)</f>
        <v>-44.720892086554628</v>
      </c>
      <c r="AA50" s="54">
        <f>SUM(AA47:AA49)</f>
        <v>202741219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-3240086</v>
      </c>
      <c r="D6" s="18"/>
      <c r="E6" s="19"/>
      <c r="F6" s="20"/>
      <c r="G6" s="20">
        <v>-102076</v>
      </c>
      <c r="H6" s="20">
        <v>-136776</v>
      </c>
      <c r="I6" s="20">
        <v>-473316</v>
      </c>
      <c r="J6" s="20">
        <v>-712168</v>
      </c>
      <c r="K6" s="20">
        <v>-617336</v>
      </c>
      <c r="L6" s="20">
        <v>-472071</v>
      </c>
      <c r="M6" s="20">
        <v>-644470</v>
      </c>
      <c r="N6" s="20">
        <v>-1733877</v>
      </c>
      <c r="O6" s="20"/>
      <c r="P6" s="20"/>
      <c r="Q6" s="20"/>
      <c r="R6" s="20"/>
      <c r="S6" s="20"/>
      <c r="T6" s="20"/>
      <c r="U6" s="20"/>
      <c r="V6" s="20"/>
      <c r="W6" s="20">
        <v>-2446045</v>
      </c>
      <c r="X6" s="20"/>
      <c r="Y6" s="20">
        <v>-2446045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-1630553</v>
      </c>
      <c r="D7" s="18"/>
      <c r="E7" s="19"/>
      <c r="F7" s="20"/>
      <c r="G7" s="20">
        <v>-802313</v>
      </c>
      <c r="H7" s="20">
        <v>-264963</v>
      </c>
      <c r="I7" s="20">
        <v>206794</v>
      </c>
      <c r="J7" s="20">
        <v>-860482</v>
      </c>
      <c r="K7" s="20">
        <v>7556</v>
      </c>
      <c r="L7" s="20">
        <v>878574</v>
      </c>
      <c r="M7" s="20">
        <v>-114183</v>
      </c>
      <c r="N7" s="20">
        <v>771947</v>
      </c>
      <c r="O7" s="20"/>
      <c r="P7" s="20"/>
      <c r="Q7" s="20"/>
      <c r="R7" s="20"/>
      <c r="S7" s="20"/>
      <c r="T7" s="20"/>
      <c r="U7" s="20"/>
      <c r="V7" s="20"/>
      <c r="W7" s="20">
        <v>-88535</v>
      </c>
      <c r="X7" s="20"/>
      <c r="Y7" s="20">
        <v>-88535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-272658</v>
      </c>
      <c r="D10" s="18"/>
      <c r="E10" s="19"/>
      <c r="F10" s="20"/>
      <c r="G10" s="20">
        <v>-16017</v>
      </c>
      <c r="H10" s="20">
        <v>-11906</v>
      </c>
      <c r="I10" s="20">
        <v>-10738</v>
      </c>
      <c r="J10" s="20">
        <v>-38661</v>
      </c>
      <c r="K10" s="20">
        <v>-19975</v>
      </c>
      <c r="L10" s="20">
        <v>-21053</v>
      </c>
      <c r="M10" s="20">
        <v>-7718</v>
      </c>
      <c r="N10" s="20">
        <v>-48746</v>
      </c>
      <c r="O10" s="20"/>
      <c r="P10" s="20"/>
      <c r="Q10" s="20"/>
      <c r="R10" s="20"/>
      <c r="S10" s="20"/>
      <c r="T10" s="20"/>
      <c r="U10" s="20"/>
      <c r="V10" s="20"/>
      <c r="W10" s="20">
        <v>-87407</v>
      </c>
      <c r="X10" s="20"/>
      <c r="Y10" s="20">
        <v>-87407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-5143297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-920406</v>
      </c>
      <c r="H13" s="31">
        <f t="shared" si="0"/>
        <v>-413645</v>
      </c>
      <c r="I13" s="31">
        <f t="shared" si="0"/>
        <v>-277260</v>
      </c>
      <c r="J13" s="31">
        <f t="shared" si="0"/>
        <v>-1611311</v>
      </c>
      <c r="K13" s="31">
        <f t="shared" si="0"/>
        <v>-629755</v>
      </c>
      <c r="L13" s="31">
        <f t="shared" si="0"/>
        <v>385450</v>
      </c>
      <c r="M13" s="31">
        <f t="shared" si="0"/>
        <v>-766371</v>
      </c>
      <c r="N13" s="31">
        <f t="shared" si="0"/>
        <v>-1010676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-2621987</v>
      </c>
      <c r="X13" s="31">
        <f t="shared" si="0"/>
        <v>0</v>
      </c>
      <c r="Y13" s="31">
        <f t="shared" si="0"/>
        <v>-2621987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96677200</v>
      </c>
      <c r="F17" s="20">
        <v>96677200</v>
      </c>
      <c r="G17" s="24">
        <v>-307408</v>
      </c>
      <c r="H17" s="24">
        <v>-575672</v>
      </c>
      <c r="I17" s="24">
        <v>-425454</v>
      </c>
      <c r="J17" s="20">
        <v>-1308534</v>
      </c>
      <c r="K17" s="24"/>
      <c r="L17" s="24">
        <v>38312</v>
      </c>
      <c r="M17" s="20">
        <v>-922225</v>
      </c>
      <c r="N17" s="24">
        <v>-883913</v>
      </c>
      <c r="O17" s="24"/>
      <c r="P17" s="24"/>
      <c r="Q17" s="20"/>
      <c r="R17" s="24"/>
      <c r="S17" s="24"/>
      <c r="T17" s="20"/>
      <c r="U17" s="24"/>
      <c r="V17" s="24"/>
      <c r="W17" s="24">
        <v>-2192447</v>
      </c>
      <c r="X17" s="20">
        <v>48339000</v>
      </c>
      <c r="Y17" s="24">
        <v>-50531447</v>
      </c>
      <c r="Z17" s="25">
        <v>-104.53556548542583</v>
      </c>
      <c r="AA17" s="26">
        <v>96677200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96677200</v>
      </c>
      <c r="F25" s="36">
        <f t="shared" si="1"/>
        <v>96677200</v>
      </c>
      <c r="G25" s="36">
        <f t="shared" si="1"/>
        <v>-307408</v>
      </c>
      <c r="H25" s="36">
        <f t="shared" si="1"/>
        <v>-575672</v>
      </c>
      <c r="I25" s="36">
        <f t="shared" si="1"/>
        <v>-425454</v>
      </c>
      <c r="J25" s="36">
        <f t="shared" si="1"/>
        <v>-1308534</v>
      </c>
      <c r="K25" s="36">
        <f t="shared" si="1"/>
        <v>0</v>
      </c>
      <c r="L25" s="36">
        <f t="shared" si="1"/>
        <v>38312</v>
      </c>
      <c r="M25" s="36">
        <f t="shared" si="1"/>
        <v>-922225</v>
      </c>
      <c r="N25" s="36">
        <f t="shared" si="1"/>
        <v>-883913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-2192447</v>
      </c>
      <c r="X25" s="36">
        <f t="shared" si="1"/>
        <v>48339000</v>
      </c>
      <c r="Y25" s="36">
        <f t="shared" si="1"/>
        <v>-50531447</v>
      </c>
      <c r="Z25" s="37">
        <f>+IF(X25&lt;&gt;0,+(Y25/X25)*100,0)</f>
        <v>-104.53556548542583</v>
      </c>
      <c r="AA25" s="38">
        <f>SUM(AA15:AA24)</f>
        <v>96677200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-5143297</v>
      </c>
      <c r="D26" s="29">
        <f>+D13+D25</f>
        <v>0</v>
      </c>
      <c r="E26" s="30">
        <f t="shared" si="2"/>
        <v>96677200</v>
      </c>
      <c r="F26" s="31">
        <f t="shared" si="2"/>
        <v>96677200</v>
      </c>
      <c r="G26" s="31">
        <f t="shared" si="2"/>
        <v>-1227814</v>
      </c>
      <c r="H26" s="31">
        <f t="shared" si="2"/>
        <v>-989317</v>
      </c>
      <c r="I26" s="31">
        <f t="shared" si="2"/>
        <v>-702714</v>
      </c>
      <c r="J26" s="31">
        <f t="shared" si="2"/>
        <v>-2919845</v>
      </c>
      <c r="K26" s="31">
        <f t="shared" si="2"/>
        <v>-629755</v>
      </c>
      <c r="L26" s="31">
        <f t="shared" si="2"/>
        <v>423762</v>
      </c>
      <c r="M26" s="31">
        <f t="shared" si="2"/>
        <v>-1688596</v>
      </c>
      <c r="N26" s="31">
        <f t="shared" si="2"/>
        <v>-1894589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-4814434</v>
      </c>
      <c r="X26" s="31">
        <f t="shared" si="2"/>
        <v>48339000</v>
      </c>
      <c r="Y26" s="31">
        <f t="shared" si="2"/>
        <v>-53153434</v>
      </c>
      <c r="Z26" s="32">
        <f>+IF(X26&lt;&gt;0,+(Y26/X26)*100,0)</f>
        <v>-109.95973023852376</v>
      </c>
      <c r="AA26" s="33">
        <f>+AA13+AA25</f>
        <v>96677200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17653822</v>
      </c>
      <c r="D32" s="18"/>
      <c r="E32" s="19"/>
      <c r="F32" s="20"/>
      <c r="G32" s="20">
        <v>1525976</v>
      </c>
      <c r="H32" s="20">
        <v>1856104</v>
      </c>
      <c r="I32" s="20">
        <v>1420864</v>
      </c>
      <c r="J32" s="20">
        <v>4802944</v>
      </c>
      <c r="K32" s="20">
        <v>1524239</v>
      </c>
      <c r="L32" s="20">
        <v>2303370</v>
      </c>
      <c r="M32" s="20">
        <v>1310330</v>
      </c>
      <c r="N32" s="20">
        <v>5137939</v>
      </c>
      <c r="O32" s="20"/>
      <c r="P32" s="20"/>
      <c r="Q32" s="20"/>
      <c r="R32" s="20"/>
      <c r="S32" s="20"/>
      <c r="T32" s="20"/>
      <c r="U32" s="20"/>
      <c r="V32" s="20"/>
      <c r="W32" s="20">
        <v>9940883</v>
      </c>
      <c r="X32" s="20"/>
      <c r="Y32" s="20">
        <v>9940883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17653822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1525976</v>
      </c>
      <c r="H37" s="31">
        <f t="shared" si="3"/>
        <v>1856104</v>
      </c>
      <c r="I37" s="31">
        <f t="shared" si="3"/>
        <v>1420864</v>
      </c>
      <c r="J37" s="31">
        <f t="shared" si="3"/>
        <v>4802944</v>
      </c>
      <c r="K37" s="31">
        <f t="shared" si="3"/>
        <v>1524239</v>
      </c>
      <c r="L37" s="31">
        <f t="shared" si="3"/>
        <v>2303370</v>
      </c>
      <c r="M37" s="31">
        <f t="shared" si="3"/>
        <v>1310330</v>
      </c>
      <c r="N37" s="31">
        <f t="shared" si="3"/>
        <v>5137939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9940883</v>
      </c>
      <c r="X37" s="31">
        <f t="shared" si="3"/>
        <v>0</v>
      </c>
      <c r="Y37" s="31">
        <f t="shared" si="3"/>
        <v>9940883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17653822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1525976</v>
      </c>
      <c r="H44" s="31">
        <f t="shared" si="5"/>
        <v>1856104</v>
      </c>
      <c r="I44" s="31">
        <f t="shared" si="5"/>
        <v>1420864</v>
      </c>
      <c r="J44" s="31">
        <f t="shared" si="5"/>
        <v>4802944</v>
      </c>
      <c r="K44" s="31">
        <f t="shared" si="5"/>
        <v>1524239</v>
      </c>
      <c r="L44" s="31">
        <f t="shared" si="5"/>
        <v>2303370</v>
      </c>
      <c r="M44" s="31">
        <f t="shared" si="5"/>
        <v>1310330</v>
      </c>
      <c r="N44" s="31">
        <f t="shared" si="5"/>
        <v>5137939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9940883</v>
      </c>
      <c r="X44" s="31">
        <f t="shared" si="5"/>
        <v>0</v>
      </c>
      <c r="Y44" s="31">
        <f t="shared" si="5"/>
        <v>9940883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-22797119</v>
      </c>
      <c r="D45" s="42">
        <f t="shared" si="6"/>
        <v>0</v>
      </c>
      <c r="E45" s="43">
        <f t="shared" si="6"/>
        <v>96677200</v>
      </c>
      <c r="F45" s="44">
        <f t="shared" si="6"/>
        <v>96677200</v>
      </c>
      <c r="G45" s="44">
        <f t="shared" si="6"/>
        <v>-2753790</v>
      </c>
      <c r="H45" s="44">
        <f t="shared" si="6"/>
        <v>-2845421</v>
      </c>
      <c r="I45" s="44">
        <f t="shared" si="6"/>
        <v>-2123578</v>
      </c>
      <c r="J45" s="44">
        <f t="shared" si="6"/>
        <v>-7722789</v>
      </c>
      <c r="K45" s="44">
        <f t="shared" si="6"/>
        <v>-2153994</v>
      </c>
      <c r="L45" s="44">
        <f t="shared" si="6"/>
        <v>-1879608</v>
      </c>
      <c r="M45" s="44">
        <f t="shared" si="6"/>
        <v>-2998926</v>
      </c>
      <c r="N45" s="44">
        <f t="shared" si="6"/>
        <v>-7032528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-14755317</v>
      </c>
      <c r="X45" s="44">
        <f t="shared" si="6"/>
        <v>48339000</v>
      </c>
      <c r="Y45" s="44">
        <f t="shared" si="6"/>
        <v>-63094317</v>
      </c>
      <c r="Z45" s="45">
        <f>+IF(X45&lt;&gt;0,+(Y45/X45)*100,0)</f>
        <v>-130.52466331533546</v>
      </c>
      <c r="AA45" s="46">
        <f>+AA26-AA44</f>
        <v>96677200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-55707466</v>
      </c>
      <c r="D6" s="18"/>
      <c r="E6" s="19">
        <v>74994100</v>
      </c>
      <c r="F6" s="20">
        <v>74994100</v>
      </c>
      <c r="G6" s="20">
        <v>-59823163</v>
      </c>
      <c r="H6" s="20">
        <v>-1666214</v>
      </c>
      <c r="I6" s="20">
        <v>-653851</v>
      </c>
      <c r="J6" s="20">
        <v>-62143228</v>
      </c>
      <c r="K6" s="20">
        <v>-448847</v>
      </c>
      <c r="L6" s="20">
        <v>-6477131</v>
      </c>
      <c r="M6" s="20">
        <v>-3490808</v>
      </c>
      <c r="N6" s="20">
        <v>-10416786</v>
      </c>
      <c r="O6" s="20"/>
      <c r="P6" s="20"/>
      <c r="Q6" s="20"/>
      <c r="R6" s="20"/>
      <c r="S6" s="20"/>
      <c r="T6" s="20"/>
      <c r="U6" s="20"/>
      <c r="V6" s="20"/>
      <c r="W6" s="20">
        <v>-72560014</v>
      </c>
      <c r="X6" s="20">
        <v>58680025</v>
      </c>
      <c r="Y6" s="20">
        <v>-131240039</v>
      </c>
      <c r="Z6" s="21">
        <v>-223.65368624161289</v>
      </c>
      <c r="AA6" s="22">
        <v>74994100</v>
      </c>
    </row>
    <row r="7" spans="1:27" x14ac:dyDescent="0.25">
      <c r="A7" s="23" t="s">
        <v>35</v>
      </c>
      <c r="B7" s="17" t="s">
        <v>32</v>
      </c>
      <c r="C7" s="18">
        <v>76534359</v>
      </c>
      <c r="D7" s="18"/>
      <c r="E7" s="19">
        <v>-8510240</v>
      </c>
      <c r="F7" s="20">
        <v>-8510240</v>
      </c>
      <c r="G7" s="20">
        <v>78667610</v>
      </c>
      <c r="H7" s="20">
        <v>8274421</v>
      </c>
      <c r="I7" s="20">
        <v>6493457</v>
      </c>
      <c r="J7" s="20">
        <v>93435488</v>
      </c>
      <c r="K7" s="20">
        <v>5226183</v>
      </c>
      <c r="L7" s="20">
        <v>6683385</v>
      </c>
      <c r="M7" s="20">
        <v>6165398</v>
      </c>
      <c r="N7" s="20">
        <v>18074966</v>
      </c>
      <c r="O7" s="20"/>
      <c r="P7" s="20"/>
      <c r="Q7" s="20"/>
      <c r="R7" s="20"/>
      <c r="S7" s="20"/>
      <c r="T7" s="20"/>
      <c r="U7" s="20"/>
      <c r="V7" s="20"/>
      <c r="W7" s="20">
        <v>111510454</v>
      </c>
      <c r="X7" s="20">
        <v>-8399518</v>
      </c>
      <c r="Y7" s="20">
        <v>119909972</v>
      </c>
      <c r="Z7" s="21">
        <v>-1427.581582657481</v>
      </c>
      <c r="AA7" s="22">
        <v>-8510240</v>
      </c>
    </row>
    <row r="8" spans="1:27" x14ac:dyDescent="0.25">
      <c r="A8" s="23" t="s">
        <v>36</v>
      </c>
      <c r="B8" s="17" t="s">
        <v>32</v>
      </c>
      <c r="C8" s="18">
        <v>543884</v>
      </c>
      <c r="D8" s="18"/>
      <c r="E8" s="19"/>
      <c r="F8" s="20"/>
      <c r="G8" s="20"/>
      <c r="H8" s="20">
        <v>543885</v>
      </c>
      <c r="I8" s="20">
        <v>286269</v>
      </c>
      <c r="J8" s="20">
        <v>830154</v>
      </c>
      <c r="K8" s="20">
        <v>70807</v>
      </c>
      <c r="L8" s="20">
        <v>27754</v>
      </c>
      <c r="M8" s="20">
        <v>221545</v>
      </c>
      <c r="N8" s="20">
        <v>320106</v>
      </c>
      <c r="O8" s="20"/>
      <c r="P8" s="20"/>
      <c r="Q8" s="20"/>
      <c r="R8" s="20"/>
      <c r="S8" s="20"/>
      <c r="T8" s="20"/>
      <c r="U8" s="20"/>
      <c r="V8" s="20"/>
      <c r="W8" s="20">
        <v>1150260</v>
      </c>
      <c r="X8" s="20"/>
      <c r="Y8" s="20">
        <v>1150260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-1145887</v>
      </c>
      <c r="D10" s="18"/>
      <c r="E10" s="19">
        <v>-1863171</v>
      </c>
      <c r="F10" s="20">
        <v>-1863171</v>
      </c>
      <c r="G10" s="20">
        <v>-1169310</v>
      </c>
      <c r="H10" s="20">
        <v>-22673</v>
      </c>
      <c r="I10" s="20">
        <v>-4594</v>
      </c>
      <c r="J10" s="20">
        <v>-1196577</v>
      </c>
      <c r="K10" s="20">
        <v>-11393</v>
      </c>
      <c r="L10" s="20">
        <v>-3905</v>
      </c>
      <c r="M10" s="20">
        <v>-1989</v>
      </c>
      <c r="N10" s="20">
        <v>-17287</v>
      </c>
      <c r="O10" s="20"/>
      <c r="P10" s="20"/>
      <c r="Q10" s="20"/>
      <c r="R10" s="20"/>
      <c r="S10" s="20"/>
      <c r="T10" s="20"/>
      <c r="U10" s="20"/>
      <c r="V10" s="20"/>
      <c r="W10" s="20">
        <v>-1213864</v>
      </c>
      <c r="X10" s="20">
        <v>-1371580</v>
      </c>
      <c r="Y10" s="20">
        <v>157716</v>
      </c>
      <c r="Z10" s="21">
        <v>-11.498855334723459</v>
      </c>
      <c r="AA10" s="22">
        <v>-1863171</v>
      </c>
    </row>
    <row r="11" spans="1:27" x14ac:dyDescent="0.25">
      <c r="A11" s="23" t="s">
        <v>39</v>
      </c>
      <c r="B11" s="17" t="s">
        <v>32</v>
      </c>
      <c r="C11" s="18">
        <v>7692386</v>
      </c>
      <c r="D11" s="18"/>
      <c r="E11" s="19"/>
      <c r="F11" s="20"/>
      <c r="G11" s="24">
        <v>7608154</v>
      </c>
      <c r="H11" s="24">
        <v>299656</v>
      </c>
      <c r="I11" s="24">
        <v>87461</v>
      </c>
      <c r="J11" s="20">
        <v>7995271</v>
      </c>
      <c r="K11" s="24">
        <v>348244</v>
      </c>
      <c r="L11" s="24">
        <v>576345</v>
      </c>
      <c r="M11" s="20">
        <v>767294</v>
      </c>
      <c r="N11" s="24">
        <v>1691883</v>
      </c>
      <c r="O11" s="24"/>
      <c r="P11" s="24"/>
      <c r="Q11" s="20"/>
      <c r="R11" s="24"/>
      <c r="S11" s="24"/>
      <c r="T11" s="20"/>
      <c r="U11" s="24"/>
      <c r="V11" s="24"/>
      <c r="W11" s="24">
        <v>9687154</v>
      </c>
      <c r="X11" s="20"/>
      <c r="Y11" s="24">
        <v>9687154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27917276</v>
      </c>
      <c r="D13" s="29">
        <f>SUM(D6:D12)</f>
        <v>0</v>
      </c>
      <c r="E13" s="30">
        <f t="shared" si="0"/>
        <v>64620689</v>
      </c>
      <c r="F13" s="31">
        <f t="shared" si="0"/>
        <v>64620689</v>
      </c>
      <c r="G13" s="31">
        <f t="shared" si="0"/>
        <v>25283291</v>
      </c>
      <c r="H13" s="31">
        <f t="shared" si="0"/>
        <v>7429075</v>
      </c>
      <c r="I13" s="31">
        <f t="shared" si="0"/>
        <v>6208742</v>
      </c>
      <c r="J13" s="31">
        <f t="shared" si="0"/>
        <v>38921108</v>
      </c>
      <c r="K13" s="31">
        <f t="shared" si="0"/>
        <v>5184994</v>
      </c>
      <c r="L13" s="31">
        <f t="shared" si="0"/>
        <v>806448</v>
      </c>
      <c r="M13" s="31">
        <f t="shared" si="0"/>
        <v>3661440</v>
      </c>
      <c r="N13" s="31">
        <f t="shared" si="0"/>
        <v>9652882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48573990</v>
      </c>
      <c r="X13" s="31">
        <f t="shared" si="0"/>
        <v>48908927</v>
      </c>
      <c r="Y13" s="31">
        <f t="shared" si="0"/>
        <v>-334937</v>
      </c>
      <c r="Z13" s="32">
        <f>+IF(X13&lt;&gt;0,+(Y13/X13)*100,0)</f>
        <v>-0.68481772253969098</v>
      </c>
      <c r="AA13" s="33">
        <f>SUM(AA6:AA12)</f>
        <v>64620689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13562705</v>
      </c>
      <c r="D17" s="18"/>
      <c r="E17" s="19">
        <v>23061437</v>
      </c>
      <c r="F17" s="20">
        <v>23061437</v>
      </c>
      <c r="G17" s="24">
        <v>16445733</v>
      </c>
      <c r="H17" s="24">
        <v>-1450939</v>
      </c>
      <c r="I17" s="24">
        <v>573215</v>
      </c>
      <c r="J17" s="20">
        <v>15568009</v>
      </c>
      <c r="K17" s="24">
        <v>1178901</v>
      </c>
      <c r="L17" s="24">
        <v>3543562</v>
      </c>
      <c r="M17" s="20">
        <v>4949063</v>
      </c>
      <c r="N17" s="24">
        <v>9671526</v>
      </c>
      <c r="O17" s="24"/>
      <c r="P17" s="24"/>
      <c r="Q17" s="20"/>
      <c r="R17" s="24"/>
      <c r="S17" s="24"/>
      <c r="T17" s="20"/>
      <c r="U17" s="24"/>
      <c r="V17" s="24"/>
      <c r="W17" s="24">
        <v>25239535</v>
      </c>
      <c r="X17" s="20">
        <v>2888475</v>
      </c>
      <c r="Y17" s="24">
        <v>22351060</v>
      </c>
      <c r="Z17" s="25">
        <v>773.80140039294099</v>
      </c>
      <c r="AA17" s="26">
        <v>23061437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13562705</v>
      </c>
      <c r="D25" s="29">
        <f t="shared" ref="D25:Y25" si="1">SUM(D15:D24)</f>
        <v>0</v>
      </c>
      <c r="E25" s="35">
        <f t="shared" si="1"/>
        <v>23061437</v>
      </c>
      <c r="F25" s="36">
        <f t="shared" si="1"/>
        <v>23061437</v>
      </c>
      <c r="G25" s="36">
        <f t="shared" si="1"/>
        <v>16445733</v>
      </c>
      <c r="H25" s="36">
        <f t="shared" si="1"/>
        <v>-1450939</v>
      </c>
      <c r="I25" s="36">
        <f t="shared" si="1"/>
        <v>573215</v>
      </c>
      <c r="J25" s="36">
        <f t="shared" si="1"/>
        <v>15568009</v>
      </c>
      <c r="K25" s="36">
        <f t="shared" si="1"/>
        <v>1178901</v>
      </c>
      <c r="L25" s="36">
        <f t="shared" si="1"/>
        <v>3543562</v>
      </c>
      <c r="M25" s="36">
        <f t="shared" si="1"/>
        <v>4949063</v>
      </c>
      <c r="N25" s="36">
        <f t="shared" si="1"/>
        <v>9671526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25239535</v>
      </c>
      <c r="X25" s="36">
        <f t="shared" si="1"/>
        <v>2888475</v>
      </c>
      <c r="Y25" s="36">
        <f t="shared" si="1"/>
        <v>22351060</v>
      </c>
      <c r="Z25" s="37">
        <f>+IF(X25&lt;&gt;0,+(Y25/X25)*100,0)</f>
        <v>773.80140039294099</v>
      </c>
      <c r="AA25" s="38">
        <f>SUM(AA15:AA24)</f>
        <v>23061437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41479981</v>
      </c>
      <c r="D26" s="29">
        <f>+D13+D25</f>
        <v>0</v>
      </c>
      <c r="E26" s="30">
        <f t="shared" si="2"/>
        <v>87682126</v>
      </c>
      <c r="F26" s="31">
        <f t="shared" si="2"/>
        <v>87682126</v>
      </c>
      <c r="G26" s="31">
        <f t="shared" si="2"/>
        <v>41729024</v>
      </c>
      <c r="H26" s="31">
        <f t="shared" si="2"/>
        <v>5978136</v>
      </c>
      <c r="I26" s="31">
        <f t="shared" si="2"/>
        <v>6781957</v>
      </c>
      <c r="J26" s="31">
        <f t="shared" si="2"/>
        <v>54489117</v>
      </c>
      <c r="K26" s="31">
        <f t="shared" si="2"/>
        <v>6363895</v>
      </c>
      <c r="L26" s="31">
        <f t="shared" si="2"/>
        <v>4350010</v>
      </c>
      <c r="M26" s="31">
        <f t="shared" si="2"/>
        <v>8610503</v>
      </c>
      <c r="N26" s="31">
        <f t="shared" si="2"/>
        <v>19324408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73813525</v>
      </c>
      <c r="X26" s="31">
        <f t="shared" si="2"/>
        <v>51797402</v>
      </c>
      <c r="Y26" s="31">
        <f t="shared" si="2"/>
        <v>22016123</v>
      </c>
      <c r="Z26" s="32">
        <f>+IF(X26&lt;&gt;0,+(Y26/X26)*100,0)</f>
        <v>42.504299733025221</v>
      </c>
      <c r="AA26" s="33">
        <f>+AA13+AA25</f>
        <v>87682126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22468160</v>
      </c>
      <c r="D32" s="18"/>
      <c r="E32" s="19">
        <v>40242112</v>
      </c>
      <c r="F32" s="20">
        <v>40242112</v>
      </c>
      <c r="G32" s="20">
        <v>17666660</v>
      </c>
      <c r="H32" s="20">
        <v>690685</v>
      </c>
      <c r="I32" s="20">
        <v>714</v>
      </c>
      <c r="J32" s="20">
        <v>18358059</v>
      </c>
      <c r="K32" s="20">
        <v>1543101</v>
      </c>
      <c r="L32" s="20">
        <v>-1943452</v>
      </c>
      <c r="M32" s="20">
        <v>2423049</v>
      </c>
      <c r="N32" s="20">
        <v>2022698</v>
      </c>
      <c r="O32" s="20"/>
      <c r="P32" s="20"/>
      <c r="Q32" s="20"/>
      <c r="R32" s="20"/>
      <c r="S32" s="20"/>
      <c r="T32" s="20"/>
      <c r="U32" s="20"/>
      <c r="V32" s="20"/>
      <c r="W32" s="20">
        <v>20380757</v>
      </c>
      <c r="X32" s="20">
        <v>27587915</v>
      </c>
      <c r="Y32" s="20">
        <v>-7207158</v>
      </c>
      <c r="Z32" s="21">
        <v>-26.124330164131649</v>
      </c>
      <c r="AA32" s="22">
        <v>40242112</v>
      </c>
    </row>
    <row r="33" spans="1:27" x14ac:dyDescent="0.25">
      <c r="A33" s="23" t="s">
        <v>60</v>
      </c>
      <c r="B33" s="17" t="s">
        <v>32</v>
      </c>
      <c r="C33" s="18">
        <v>1957529</v>
      </c>
      <c r="D33" s="18"/>
      <c r="E33" s="19">
        <v>-5977503</v>
      </c>
      <c r="F33" s="20">
        <v>-5977503</v>
      </c>
      <c r="G33" s="20">
        <v>1957529</v>
      </c>
      <c r="H33" s="20"/>
      <c r="I33" s="20"/>
      <c r="J33" s="20">
        <v>1957529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-5977503</v>
      </c>
      <c r="Y33" s="20">
        <v>7935032</v>
      </c>
      <c r="Z33" s="21">
        <v>-132.74827298288267</v>
      </c>
      <c r="AA33" s="22">
        <v>-5977503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2943600</v>
      </c>
      <c r="F34" s="20">
        <v>2943600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2261446</v>
      </c>
      <c r="Y34" s="20">
        <v>-2261446</v>
      </c>
      <c r="Z34" s="21">
        <v>-100</v>
      </c>
      <c r="AA34" s="22">
        <v>2943600</v>
      </c>
    </row>
    <row r="35" spans="1:27" x14ac:dyDescent="0.25">
      <c r="A35" s="23" t="s">
        <v>39</v>
      </c>
      <c r="B35" s="17" t="s">
        <v>32</v>
      </c>
      <c r="C35" s="18">
        <v>2089</v>
      </c>
      <c r="D35" s="18"/>
      <c r="E35" s="19"/>
      <c r="F35" s="20"/>
      <c r="G35" s="20">
        <v>2089</v>
      </c>
      <c r="H35" s="20"/>
      <c r="I35" s="20"/>
      <c r="J35" s="20">
        <v>2089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2089</v>
      </c>
      <c r="X35" s="20"/>
      <c r="Y35" s="20">
        <v>2089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24427778</v>
      </c>
      <c r="D37" s="29">
        <f t="shared" ref="D37:Y37" si="3">SUM(D29:D36)</f>
        <v>0</v>
      </c>
      <c r="E37" s="30">
        <f t="shared" si="3"/>
        <v>37208209</v>
      </c>
      <c r="F37" s="31">
        <f t="shared" si="3"/>
        <v>37208209</v>
      </c>
      <c r="G37" s="31">
        <f t="shared" si="3"/>
        <v>19626278</v>
      </c>
      <c r="H37" s="31">
        <f t="shared" si="3"/>
        <v>690685</v>
      </c>
      <c r="I37" s="31">
        <f t="shared" si="3"/>
        <v>714</v>
      </c>
      <c r="J37" s="31">
        <f t="shared" si="3"/>
        <v>20317677</v>
      </c>
      <c r="K37" s="31">
        <f t="shared" si="3"/>
        <v>1543101</v>
      </c>
      <c r="L37" s="31">
        <f t="shared" si="3"/>
        <v>-1943452</v>
      </c>
      <c r="M37" s="31">
        <f t="shared" si="3"/>
        <v>2423049</v>
      </c>
      <c r="N37" s="31">
        <f t="shared" si="3"/>
        <v>2022698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22340375</v>
      </c>
      <c r="X37" s="31">
        <f t="shared" si="3"/>
        <v>23871858</v>
      </c>
      <c r="Y37" s="31">
        <f t="shared" si="3"/>
        <v>-1531483</v>
      </c>
      <c r="Z37" s="32">
        <f>+IF(X37&lt;&gt;0,+(Y37/X37)*100,0)</f>
        <v>-6.4154327660628674</v>
      </c>
      <c r="AA37" s="33">
        <f>SUM(AA29:AA36)</f>
        <v>37208209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24427778</v>
      </c>
      <c r="D44" s="29">
        <f>+D37+D43</f>
        <v>0</v>
      </c>
      <c r="E44" s="30">
        <f t="shared" si="5"/>
        <v>37208209</v>
      </c>
      <c r="F44" s="31">
        <f t="shared" si="5"/>
        <v>37208209</v>
      </c>
      <c r="G44" s="31">
        <f t="shared" si="5"/>
        <v>19626278</v>
      </c>
      <c r="H44" s="31">
        <f t="shared" si="5"/>
        <v>690685</v>
      </c>
      <c r="I44" s="31">
        <f t="shared" si="5"/>
        <v>714</v>
      </c>
      <c r="J44" s="31">
        <f t="shared" si="5"/>
        <v>20317677</v>
      </c>
      <c r="K44" s="31">
        <f t="shared" si="5"/>
        <v>1543101</v>
      </c>
      <c r="L44" s="31">
        <f t="shared" si="5"/>
        <v>-1943452</v>
      </c>
      <c r="M44" s="31">
        <f t="shared" si="5"/>
        <v>2423049</v>
      </c>
      <c r="N44" s="31">
        <f t="shared" si="5"/>
        <v>2022698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22340375</v>
      </c>
      <c r="X44" s="31">
        <f t="shared" si="5"/>
        <v>23871858</v>
      </c>
      <c r="Y44" s="31">
        <f t="shared" si="5"/>
        <v>-1531483</v>
      </c>
      <c r="Z44" s="32">
        <f>+IF(X44&lt;&gt;0,+(Y44/X44)*100,0)</f>
        <v>-6.4154327660628674</v>
      </c>
      <c r="AA44" s="33">
        <f>+AA37+AA43</f>
        <v>37208209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17052203</v>
      </c>
      <c r="D45" s="42">
        <f t="shared" si="6"/>
        <v>0</v>
      </c>
      <c r="E45" s="43">
        <f t="shared" si="6"/>
        <v>50473917</v>
      </c>
      <c r="F45" s="44">
        <f t="shared" si="6"/>
        <v>50473917</v>
      </c>
      <c r="G45" s="44">
        <f t="shared" si="6"/>
        <v>22102746</v>
      </c>
      <c r="H45" s="44">
        <f t="shared" si="6"/>
        <v>5287451</v>
      </c>
      <c r="I45" s="44">
        <f t="shared" si="6"/>
        <v>6781243</v>
      </c>
      <c r="J45" s="44">
        <f t="shared" si="6"/>
        <v>34171440</v>
      </c>
      <c r="K45" s="44">
        <f t="shared" si="6"/>
        <v>4820794</v>
      </c>
      <c r="L45" s="44">
        <f t="shared" si="6"/>
        <v>6293462</v>
      </c>
      <c r="M45" s="44">
        <f t="shared" si="6"/>
        <v>6187454</v>
      </c>
      <c r="N45" s="44">
        <f t="shared" si="6"/>
        <v>17301710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51473150</v>
      </c>
      <c r="X45" s="44">
        <f t="shared" si="6"/>
        <v>27925544</v>
      </c>
      <c r="Y45" s="44">
        <f t="shared" si="6"/>
        <v>23547606</v>
      </c>
      <c r="Z45" s="45">
        <f>+IF(X45&lt;&gt;0,+(Y45/X45)*100,0)</f>
        <v>84.322819279724683</v>
      </c>
      <c r="AA45" s="46">
        <f>+AA26-AA44</f>
        <v>50473917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62654763</v>
      </c>
      <c r="D47" s="18"/>
      <c r="E47" s="19">
        <v>88810275</v>
      </c>
      <c r="F47" s="20">
        <v>88810275</v>
      </c>
      <c r="G47" s="20">
        <v>62438122</v>
      </c>
      <c r="H47" s="20">
        <v>215261</v>
      </c>
      <c r="I47" s="20">
        <v>6148185</v>
      </c>
      <c r="J47" s="20">
        <v>68801568</v>
      </c>
      <c r="K47" s="20">
        <v>15393909</v>
      </c>
      <c r="L47" s="20">
        <v>-123268</v>
      </c>
      <c r="M47" s="20">
        <v>3588898</v>
      </c>
      <c r="N47" s="20">
        <v>18859539</v>
      </c>
      <c r="O47" s="20"/>
      <c r="P47" s="20"/>
      <c r="Q47" s="20"/>
      <c r="R47" s="20"/>
      <c r="S47" s="20"/>
      <c r="T47" s="20"/>
      <c r="U47" s="20"/>
      <c r="V47" s="20"/>
      <c r="W47" s="20">
        <v>87661107</v>
      </c>
      <c r="X47" s="20">
        <v>88810275</v>
      </c>
      <c r="Y47" s="20">
        <v>-1149168</v>
      </c>
      <c r="Z47" s="47">
        <v>-1.2939583848828302</v>
      </c>
      <c r="AA47" s="22">
        <v>88810275</v>
      </c>
    </row>
    <row r="48" spans="1:27" x14ac:dyDescent="0.25">
      <c r="A48" s="23" t="s">
        <v>73</v>
      </c>
      <c r="B48" s="17" t="s">
        <v>32</v>
      </c>
      <c r="C48" s="18">
        <v>-25540688</v>
      </c>
      <c r="D48" s="18"/>
      <c r="E48" s="19">
        <v>-18219097</v>
      </c>
      <c r="F48" s="20">
        <v>-18219097</v>
      </c>
      <c r="G48" s="20">
        <v>-21294996</v>
      </c>
      <c r="H48" s="20">
        <v>-4245693</v>
      </c>
      <c r="I48" s="20"/>
      <c r="J48" s="20">
        <v>-25540689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-25540689</v>
      </c>
      <c r="X48" s="20">
        <v>-18219097</v>
      </c>
      <c r="Y48" s="20">
        <v>-7321592</v>
      </c>
      <c r="Z48" s="47">
        <v>40.186360498547216</v>
      </c>
      <c r="AA48" s="22">
        <v>-18219097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37114075</v>
      </c>
      <c r="D50" s="50">
        <f t="shared" ref="D50:Y50" si="7">SUM(D47:D49)</f>
        <v>0</v>
      </c>
      <c r="E50" s="51">
        <f t="shared" si="7"/>
        <v>70591178</v>
      </c>
      <c r="F50" s="52">
        <f t="shared" si="7"/>
        <v>70591178</v>
      </c>
      <c r="G50" s="52">
        <f t="shared" si="7"/>
        <v>41143126</v>
      </c>
      <c r="H50" s="52">
        <f t="shared" si="7"/>
        <v>-4030432</v>
      </c>
      <c r="I50" s="52">
        <f t="shared" si="7"/>
        <v>6148185</v>
      </c>
      <c r="J50" s="52">
        <f t="shared" si="7"/>
        <v>43260879</v>
      </c>
      <c r="K50" s="52">
        <f t="shared" si="7"/>
        <v>15393909</v>
      </c>
      <c r="L50" s="52">
        <f t="shared" si="7"/>
        <v>-123268</v>
      </c>
      <c r="M50" s="52">
        <f t="shared" si="7"/>
        <v>3588898</v>
      </c>
      <c r="N50" s="52">
        <f t="shared" si="7"/>
        <v>18859539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62120418</v>
      </c>
      <c r="X50" s="52">
        <f t="shared" si="7"/>
        <v>70591178</v>
      </c>
      <c r="Y50" s="52">
        <f t="shared" si="7"/>
        <v>-8470760</v>
      </c>
      <c r="Z50" s="53">
        <f>+IF(X50&lt;&gt;0,+(Y50/X50)*100,0)</f>
        <v>-11.999743084043732</v>
      </c>
      <c r="AA50" s="54">
        <f>SUM(AA47:AA49)</f>
        <v>70591178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2874004</v>
      </c>
      <c r="D6" s="18"/>
      <c r="E6" s="19">
        <v>-6682296</v>
      </c>
      <c r="F6" s="20">
        <v>1250186924</v>
      </c>
      <c r="G6" s="20">
        <v>11312353</v>
      </c>
      <c r="H6" s="20">
        <v>3736801</v>
      </c>
      <c r="I6" s="20">
        <v>1147355</v>
      </c>
      <c r="J6" s="20">
        <v>16196509</v>
      </c>
      <c r="K6" s="20">
        <v>405257</v>
      </c>
      <c r="L6" s="20">
        <v>908625</v>
      </c>
      <c r="M6" s="20">
        <v>3641677</v>
      </c>
      <c r="N6" s="20">
        <v>4955559</v>
      </c>
      <c r="O6" s="20"/>
      <c r="P6" s="20"/>
      <c r="Q6" s="20"/>
      <c r="R6" s="20"/>
      <c r="S6" s="20"/>
      <c r="T6" s="20"/>
      <c r="U6" s="20"/>
      <c r="V6" s="20"/>
      <c r="W6" s="20">
        <v>21152068</v>
      </c>
      <c r="X6" s="20">
        <v>829425336</v>
      </c>
      <c r="Y6" s="20">
        <v>-808273268</v>
      </c>
      <c r="Z6" s="21">
        <v>-97.44979239457426</v>
      </c>
      <c r="AA6" s="22">
        <v>1250186924</v>
      </c>
    </row>
    <row r="7" spans="1:27" x14ac:dyDescent="0.25">
      <c r="A7" s="23" t="s">
        <v>35</v>
      </c>
      <c r="B7" s="17" t="s">
        <v>32</v>
      </c>
      <c r="C7" s="18">
        <v>-23545839</v>
      </c>
      <c r="D7" s="18"/>
      <c r="E7" s="19">
        <v>3756271</v>
      </c>
      <c r="F7" s="20">
        <v>4763798</v>
      </c>
      <c r="G7" s="20">
        <v>-28664128</v>
      </c>
      <c r="H7" s="20">
        <v>-1228046</v>
      </c>
      <c r="I7" s="20">
        <v>-2061940</v>
      </c>
      <c r="J7" s="20">
        <v>-31954114</v>
      </c>
      <c r="K7" s="20">
        <v>-604311</v>
      </c>
      <c r="L7" s="20">
        <v>-126009</v>
      </c>
      <c r="M7" s="20">
        <v>-514218</v>
      </c>
      <c r="N7" s="20">
        <v>-1244538</v>
      </c>
      <c r="O7" s="20"/>
      <c r="P7" s="20"/>
      <c r="Q7" s="20"/>
      <c r="R7" s="20"/>
      <c r="S7" s="20"/>
      <c r="T7" s="20"/>
      <c r="U7" s="20"/>
      <c r="V7" s="20"/>
      <c r="W7" s="20">
        <v>-33198652</v>
      </c>
      <c r="X7" s="20">
        <v>1211819</v>
      </c>
      <c r="Y7" s="20">
        <v>-34410471</v>
      </c>
      <c r="Z7" s="21">
        <v>-2839.5718337474491</v>
      </c>
      <c r="AA7" s="22">
        <v>4763798</v>
      </c>
    </row>
    <row r="8" spans="1:27" x14ac:dyDescent="0.25">
      <c r="A8" s="23" t="s">
        <v>36</v>
      </c>
      <c r="B8" s="17" t="s">
        <v>32</v>
      </c>
      <c r="C8" s="18">
        <v>2085233</v>
      </c>
      <c r="D8" s="18"/>
      <c r="E8" s="19">
        <v>2098332</v>
      </c>
      <c r="F8" s="20">
        <v>2098332</v>
      </c>
      <c r="G8" s="20">
        <v>2098332</v>
      </c>
      <c r="H8" s="20">
        <v>-1619945</v>
      </c>
      <c r="I8" s="20"/>
      <c r="J8" s="20">
        <v>478387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478387</v>
      </c>
      <c r="X8" s="20">
        <v>2098332</v>
      </c>
      <c r="Y8" s="20">
        <v>-1619945</v>
      </c>
      <c r="Z8" s="21">
        <v>-77.201558190029033</v>
      </c>
      <c r="AA8" s="22">
        <v>2098332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-1164663</v>
      </c>
      <c r="D10" s="18"/>
      <c r="E10" s="19"/>
      <c r="F10" s="20"/>
      <c r="G10" s="20"/>
      <c r="H10" s="20">
        <v>-49318</v>
      </c>
      <c r="I10" s="20">
        <v>-10416</v>
      </c>
      <c r="J10" s="20">
        <v>-59734</v>
      </c>
      <c r="K10" s="20">
        <v>-19689</v>
      </c>
      <c r="L10" s="20">
        <v>-56863</v>
      </c>
      <c r="M10" s="20">
        <v>-64360</v>
      </c>
      <c r="N10" s="20">
        <v>-140912</v>
      </c>
      <c r="O10" s="20"/>
      <c r="P10" s="20"/>
      <c r="Q10" s="20"/>
      <c r="R10" s="20"/>
      <c r="S10" s="20"/>
      <c r="T10" s="20"/>
      <c r="U10" s="20"/>
      <c r="V10" s="20"/>
      <c r="W10" s="20">
        <v>-200646</v>
      </c>
      <c r="X10" s="20"/>
      <c r="Y10" s="20">
        <v>-200646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21115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-19751265</v>
      </c>
      <c r="D13" s="29">
        <f>SUM(D6:D12)</f>
        <v>0</v>
      </c>
      <c r="E13" s="30">
        <f t="shared" si="0"/>
        <v>-806578</v>
      </c>
      <c r="F13" s="31">
        <f t="shared" si="0"/>
        <v>1257049054</v>
      </c>
      <c r="G13" s="31">
        <f t="shared" si="0"/>
        <v>-15253443</v>
      </c>
      <c r="H13" s="31">
        <f t="shared" si="0"/>
        <v>839492</v>
      </c>
      <c r="I13" s="31">
        <f t="shared" si="0"/>
        <v>-925001</v>
      </c>
      <c r="J13" s="31">
        <f t="shared" si="0"/>
        <v>-15338952</v>
      </c>
      <c r="K13" s="31">
        <f t="shared" si="0"/>
        <v>-218743</v>
      </c>
      <c r="L13" s="31">
        <f t="shared" si="0"/>
        <v>725753</v>
      </c>
      <c r="M13" s="31">
        <f t="shared" si="0"/>
        <v>3063099</v>
      </c>
      <c r="N13" s="31">
        <f t="shared" si="0"/>
        <v>3570109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-11768843</v>
      </c>
      <c r="X13" s="31">
        <f t="shared" si="0"/>
        <v>832735487</v>
      </c>
      <c r="Y13" s="31">
        <f t="shared" si="0"/>
        <v>-844504330</v>
      </c>
      <c r="Z13" s="32">
        <f>+IF(X13&lt;&gt;0,+(Y13/X13)*100,0)</f>
        <v>-101.41327506557913</v>
      </c>
      <c r="AA13" s="33">
        <f>SUM(AA6:AA12)</f>
        <v>1257049054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4464566</v>
      </c>
      <c r="D17" s="18"/>
      <c r="E17" s="19">
        <v>-3806566</v>
      </c>
      <c r="F17" s="20">
        <v>3998467</v>
      </c>
      <c r="G17" s="24">
        <v>8149037</v>
      </c>
      <c r="H17" s="24">
        <v>-13636813</v>
      </c>
      <c r="I17" s="24">
        <v>3916038</v>
      </c>
      <c r="J17" s="20">
        <v>-1571738</v>
      </c>
      <c r="K17" s="24">
        <v>-550003</v>
      </c>
      <c r="L17" s="24">
        <v>-354951</v>
      </c>
      <c r="M17" s="20">
        <v>297701</v>
      </c>
      <c r="N17" s="24">
        <v>-607253</v>
      </c>
      <c r="O17" s="24"/>
      <c r="P17" s="24"/>
      <c r="Q17" s="20"/>
      <c r="R17" s="24"/>
      <c r="S17" s="24"/>
      <c r="T17" s="20"/>
      <c r="U17" s="24"/>
      <c r="V17" s="24"/>
      <c r="W17" s="24">
        <v>-2178991</v>
      </c>
      <c r="X17" s="20">
        <v>302839</v>
      </c>
      <c r="Y17" s="24">
        <v>-2481830</v>
      </c>
      <c r="Z17" s="25">
        <v>-819.52126377382035</v>
      </c>
      <c r="AA17" s="26">
        <v>3998467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4464566</v>
      </c>
      <c r="D25" s="29">
        <f t="shared" ref="D25:Y25" si="1">SUM(D15:D24)</f>
        <v>0</v>
      </c>
      <c r="E25" s="35">
        <f t="shared" si="1"/>
        <v>-3806566</v>
      </c>
      <c r="F25" s="36">
        <f t="shared" si="1"/>
        <v>3998467</v>
      </c>
      <c r="G25" s="36">
        <f t="shared" si="1"/>
        <v>8149037</v>
      </c>
      <c r="H25" s="36">
        <f t="shared" si="1"/>
        <v>-13636813</v>
      </c>
      <c r="I25" s="36">
        <f t="shared" si="1"/>
        <v>3916038</v>
      </c>
      <c r="J25" s="36">
        <f t="shared" si="1"/>
        <v>-1571738</v>
      </c>
      <c r="K25" s="36">
        <f t="shared" si="1"/>
        <v>-550003</v>
      </c>
      <c r="L25" s="36">
        <f t="shared" si="1"/>
        <v>-354951</v>
      </c>
      <c r="M25" s="36">
        <f t="shared" si="1"/>
        <v>297701</v>
      </c>
      <c r="N25" s="36">
        <f t="shared" si="1"/>
        <v>-607253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-2178991</v>
      </c>
      <c r="X25" s="36">
        <f t="shared" si="1"/>
        <v>302839</v>
      </c>
      <c r="Y25" s="36">
        <f t="shared" si="1"/>
        <v>-2481830</v>
      </c>
      <c r="Z25" s="37">
        <f>+IF(X25&lt;&gt;0,+(Y25/X25)*100,0)</f>
        <v>-819.52126377382035</v>
      </c>
      <c r="AA25" s="38">
        <f>SUM(AA15:AA24)</f>
        <v>3998467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-15286699</v>
      </c>
      <c r="D26" s="29">
        <f>+D13+D25</f>
        <v>0</v>
      </c>
      <c r="E26" s="30">
        <f t="shared" si="2"/>
        <v>-4613144</v>
      </c>
      <c r="F26" s="31">
        <f t="shared" si="2"/>
        <v>1261047521</v>
      </c>
      <c r="G26" s="31">
        <f t="shared" si="2"/>
        <v>-7104406</v>
      </c>
      <c r="H26" s="31">
        <f t="shared" si="2"/>
        <v>-12797321</v>
      </c>
      <c r="I26" s="31">
        <f t="shared" si="2"/>
        <v>2991037</v>
      </c>
      <c r="J26" s="31">
        <f t="shared" si="2"/>
        <v>-16910690</v>
      </c>
      <c r="K26" s="31">
        <f t="shared" si="2"/>
        <v>-768746</v>
      </c>
      <c r="L26" s="31">
        <f t="shared" si="2"/>
        <v>370802</v>
      </c>
      <c r="M26" s="31">
        <f t="shared" si="2"/>
        <v>3360800</v>
      </c>
      <c r="N26" s="31">
        <f t="shared" si="2"/>
        <v>2962856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-13947834</v>
      </c>
      <c r="X26" s="31">
        <f t="shared" si="2"/>
        <v>833038326</v>
      </c>
      <c r="Y26" s="31">
        <f t="shared" si="2"/>
        <v>-846986160</v>
      </c>
      <c r="Z26" s="32">
        <f>+IF(X26&lt;&gt;0,+(Y26/X26)*100,0)</f>
        <v>-101.67433280854836</v>
      </c>
      <c r="AA26" s="33">
        <f>+AA13+AA25</f>
        <v>1261047521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19176099</v>
      </c>
      <c r="D32" s="18"/>
      <c r="E32" s="19"/>
      <c r="F32" s="20"/>
      <c r="G32" s="20">
        <v>1579585</v>
      </c>
      <c r="H32" s="20">
        <v>1713754</v>
      </c>
      <c r="I32" s="20">
        <v>1511602</v>
      </c>
      <c r="J32" s="20">
        <v>4804941</v>
      </c>
      <c r="K32" s="20">
        <v>3482215</v>
      </c>
      <c r="L32" s="20">
        <v>2323273</v>
      </c>
      <c r="M32" s="20">
        <v>635721</v>
      </c>
      <c r="N32" s="20">
        <v>6441209</v>
      </c>
      <c r="O32" s="20"/>
      <c r="P32" s="20"/>
      <c r="Q32" s="20"/>
      <c r="R32" s="20"/>
      <c r="S32" s="20"/>
      <c r="T32" s="20"/>
      <c r="U32" s="20"/>
      <c r="V32" s="20"/>
      <c r="W32" s="20">
        <v>11246150</v>
      </c>
      <c r="X32" s="20"/>
      <c r="Y32" s="20">
        <v>11246150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-1025800</v>
      </c>
      <c r="L33" s="20"/>
      <c r="M33" s="20">
        <v>-351504</v>
      </c>
      <c r="N33" s="20">
        <v>-1377304</v>
      </c>
      <c r="O33" s="20"/>
      <c r="P33" s="20"/>
      <c r="Q33" s="20"/>
      <c r="R33" s="20"/>
      <c r="S33" s="20"/>
      <c r="T33" s="20"/>
      <c r="U33" s="20"/>
      <c r="V33" s="20"/>
      <c r="W33" s="20">
        <v>-1377304</v>
      </c>
      <c r="X33" s="20"/>
      <c r="Y33" s="20">
        <v>-1377304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3289671</v>
      </c>
      <c r="D35" s="18"/>
      <c r="E35" s="19"/>
      <c r="F35" s="20">
        <v>-89662041</v>
      </c>
      <c r="G35" s="20">
        <v>4435070</v>
      </c>
      <c r="H35" s="20">
        <v>608441</v>
      </c>
      <c r="I35" s="20">
        <v>-8971016</v>
      </c>
      <c r="J35" s="20">
        <v>-3927505</v>
      </c>
      <c r="K35" s="20">
        <v>690964</v>
      </c>
      <c r="L35" s="20">
        <v>-9746948</v>
      </c>
      <c r="M35" s="20">
        <v>-4169334</v>
      </c>
      <c r="N35" s="20">
        <v>-13225318</v>
      </c>
      <c r="O35" s="20"/>
      <c r="P35" s="20"/>
      <c r="Q35" s="20"/>
      <c r="R35" s="20"/>
      <c r="S35" s="20"/>
      <c r="T35" s="20"/>
      <c r="U35" s="20"/>
      <c r="V35" s="20"/>
      <c r="W35" s="20">
        <v>-17152823</v>
      </c>
      <c r="X35" s="20">
        <v>-89662041</v>
      </c>
      <c r="Y35" s="20">
        <v>72509218</v>
      </c>
      <c r="Z35" s="21">
        <v>-80.869470727305881</v>
      </c>
      <c r="AA35" s="22">
        <v>-89662041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22465770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-89662041</v>
      </c>
      <c r="G37" s="31">
        <f t="shared" si="3"/>
        <v>6014655</v>
      </c>
      <c r="H37" s="31">
        <f t="shared" si="3"/>
        <v>2322195</v>
      </c>
      <c r="I37" s="31">
        <f t="shared" si="3"/>
        <v>-7459414</v>
      </c>
      <c r="J37" s="31">
        <f t="shared" si="3"/>
        <v>877436</v>
      </c>
      <c r="K37" s="31">
        <f t="shared" si="3"/>
        <v>3147379</v>
      </c>
      <c r="L37" s="31">
        <f t="shared" si="3"/>
        <v>-7423675</v>
      </c>
      <c r="M37" s="31">
        <f t="shared" si="3"/>
        <v>-3885117</v>
      </c>
      <c r="N37" s="31">
        <f t="shared" si="3"/>
        <v>-8161413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-7283977</v>
      </c>
      <c r="X37" s="31">
        <f t="shared" si="3"/>
        <v>-89662041</v>
      </c>
      <c r="Y37" s="31">
        <f t="shared" si="3"/>
        <v>82378064</v>
      </c>
      <c r="Z37" s="32">
        <f>+IF(X37&lt;&gt;0,+(Y37/X37)*100,0)</f>
        <v>-91.876186490111238</v>
      </c>
      <c r="AA37" s="33">
        <f>SUM(AA29:AA36)</f>
        <v>-89662041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22465770</v>
      </c>
      <c r="D44" s="29">
        <f>+D37+D43</f>
        <v>0</v>
      </c>
      <c r="E44" s="30">
        <f t="shared" si="5"/>
        <v>0</v>
      </c>
      <c r="F44" s="31">
        <f t="shared" si="5"/>
        <v>-89662041</v>
      </c>
      <c r="G44" s="31">
        <f t="shared" si="5"/>
        <v>6014655</v>
      </c>
      <c r="H44" s="31">
        <f t="shared" si="5"/>
        <v>2322195</v>
      </c>
      <c r="I44" s="31">
        <f t="shared" si="5"/>
        <v>-7459414</v>
      </c>
      <c r="J44" s="31">
        <f t="shared" si="5"/>
        <v>877436</v>
      </c>
      <c r="K44" s="31">
        <f t="shared" si="5"/>
        <v>3147379</v>
      </c>
      <c r="L44" s="31">
        <f t="shared" si="5"/>
        <v>-7423675</v>
      </c>
      <c r="M44" s="31">
        <f t="shared" si="5"/>
        <v>-3885117</v>
      </c>
      <c r="N44" s="31">
        <f t="shared" si="5"/>
        <v>-8161413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-7283977</v>
      </c>
      <c r="X44" s="31">
        <f t="shared" si="5"/>
        <v>-89662041</v>
      </c>
      <c r="Y44" s="31">
        <f t="shared" si="5"/>
        <v>82378064</v>
      </c>
      <c r="Z44" s="32">
        <f>+IF(X44&lt;&gt;0,+(Y44/X44)*100,0)</f>
        <v>-91.876186490111238</v>
      </c>
      <c r="AA44" s="33">
        <f>+AA37+AA43</f>
        <v>-89662041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-37752469</v>
      </c>
      <c r="D45" s="42">
        <f t="shared" si="6"/>
        <v>0</v>
      </c>
      <c r="E45" s="43">
        <f t="shared" si="6"/>
        <v>-4613144</v>
      </c>
      <c r="F45" s="44">
        <f t="shared" si="6"/>
        <v>1350709562</v>
      </c>
      <c r="G45" s="44">
        <f t="shared" si="6"/>
        <v>-13119061</v>
      </c>
      <c r="H45" s="44">
        <f t="shared" si="6"/>
        <v>-15119516</v>
      </c>
      <c r="I45" s="44">
        <f t="shared" si="6"/>
        <v>10450451</v>
      </c>
      <c r="J45" s="44">
        <f t="shared" si="6"/>
        <v>-17788126</v>
      </c>
      <c r="K45" s="44">
        <f t="shared" si="6"/>
        <v>-3916125</v>
      </c>
      <c r="L45" s="44">
        <f t="shared" si="6"/>
        <v>7794477</v>
      </c>
      <c r="M45" s="44">
        <f t="shared" si="6"/>
        <v>7245917</v>
      </c>
      <c r="N45" s="44">
        <f t="shared" si="6"/>
        <v>11124269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-6663857</v>
      </c>
      <c r="X45" s="44">
        <f t="shared" si="6"/>
        <v>922700367</v>
      </c>
      <c r="Y45" s="44">
        <f t="shared" si="6"/>
        <v>-929364224</v>
      </c>
      <c r="Z45" s="45">
        <f>+IF(X45&lt;&gt;0,+(Y45/X45)*100,0)</f>
        <v>-100.72221245794736</v>
      </c>
      <c r="AA45" s="46">
        <f>+AA26-AA44</f>
        <v>1350709562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-16194261</v>
      </c>
      <c r="D6" s="18"/>
      <c r="E6" s="19">
        <v>-6372350</v>
      </c>
      <c r="F6" s="20">
        <v>-6372350</v>
      </c>
      <c r="G6" s="20">
        <v>205183</v>
      </c>
      <c r="H6" s="20">
        <v>-102275</v>
      </c>
      <c r="I6" s="20">
        <v>233322</v>
      </c>
      <c r="J6" s="20">
        <v>336230</v>
      </c>
      <c r="K6" s="20">
        <v>-3952461</v>
      </c>
      <c r="L6" s="20">
        <v>130908</v>
      </c>
      <c r="M6" s="20">
        <v>-2369129</v>
      </c>
      <c r="N6" s="20">
        <v>-6190682</v>
      </c>
      <c r="O6" s="20"/>
      <c r="P6" s="20"/>
      <c r="Q6" s="20"/>
      <c r="R6" s="20"/>
      <c r="S6" s="20"/>
      <c r="T6" s="20"/>
      <c r="U6" s="20"/>
      <c r="V6" s="20"/>
      <c r="W6" s="20">
        <v>-5854452</v>
      </c>
      <c r="X6" s="20">
        <v>-3778270</v>
      </c>
      <c r="Y6" s="20">
        <v>-2076182</v>
      </c>
      <c r="Z6" s="21">
        <v>54.950599083707615</v>
      </c>
      <c r="AA6" s="22">
        <v>-6372350</v>
      </c>
    </row>
    <row r="7" spans="1:27" x14ac:dyDescent="0.25">
      <c r="A7" s="23" t="s">
        <v>35</v>
      </c>
      <c r="B7" s="17" t="s">
        <v>32</v>
      </c>
      <c r="C7" s="18">
        <v>914792</v>
      </c>
      <c r="D7" s="18"/>
      <c r="E7" s="19">
        <v>334683</v>
      </c>
      <c r="F7" s="20">
        <v>334683</v>
      </c>
      <c r="G7" s="20">
        <v>561899</v>
      </c>
      <c r="H7" s="20">
        <v>-256399</v>
      </c>
      <c r="I7" s="20">
        <v>432658</v>
      </c>
      <c r="J7" s="20">
        <v>738158</v>
      </c>
      <c r="K7" s="20">
        <v>63312</v>
      </c>
      <c r="L7" s="20">
        <v>167788</v>
      </c>
      <c r="M7" s="20">
        <v>110477</v>
      </c>
      <c r="N7" s="20">
        <v>341577</v>
      </c>
      <c r="O7" s="20"/>
      <c r="P7" s="20"/>
      <c r="Q7" s="20"/>
      <c r="R7" s="20"/>
      <c r="S7" s="20"/>
      <c r="T7" s="20"/>
      <c r="U7" s="20"/>
      <c r="V7" s="20"/>
      <c r="W7" s="20">
        <v>1079735</v>
      </c>
      <c r="X7" s="20">
        <v>269323</v>
      </c>
      <c r="Y7" s="20">
        <v>810412</v>
      </c>
      <c r="Z7" s="21">
        <v>300.90708925713739</v>
      </c>
      <c r="AA7" s="22">
        <v>334683</v>
      </c>
    </row>
    <row r="8" spans="1:27" x14ac:dyDescent="0.25">
      <c r="A8" s="23" t="s">
        <v>36</v>
      </c>
      <c r="B8" s="17" t="s">
        <v>32</v>
      </c>
      <c r="C8" s="18">
        <v>33587</v>
      </c>
      <c r="D8" s="18"/>
      <c r="E8" s="19"/>
      <c r="F8" s="20"/>
      <c r="G8" s="20">
        <v>28715</v>
      </c>
      <c r="H8" s="20">
        <v>-4213</v>
      </c>
      <c r="I8" s="20">
        <v>-3708</v>
      </c>
      <c r="J8" s="20">
        <v>20794</v>
      </c>
      <c r="K8" s="20">
        <v>-3613</v>
      </c>
      <c r="L8" s="20">
        <v>-3473</v>
      </c>
      <c r="M8" s="20">
        <v>-3340</v>
      </c>
      <c r="N8" s="20">
        <v>-10426</v>
      </c>
      <c r="O8" s="20"/>
      <c r="P8" s="20"/>
      <c r="Q8" s="20"/>
      <c r="R8" s="20"/>
      <c r="S8" s="20"/>
      <c r="T8" s="20"/>
      <c r="U8" s="20"/>
      <c r="V8" s="20"/>
      <c r="W8" s="20">
        <v>10368</v>
      </c>
      <c r="X8" s="20"/>
      <c r="Y8" s="20">
        <v>10368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-388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-15246270</v>
      </c>
      <c r="D13" s="29">
        <f>SUM(D6:D12)</f>
        <v>0</v>
      </c>
      <c r="E13" s="30">
        <f t="shared" si="0"/>
        <v>-6037667</v>
      </c>
      <c r="F13" s="31">
        <f t="shared" si="0"/>
        <v>-6037667</v>
      </c>
      <c r="G13" s="31">
        <f t="shared" si="0"/>
        <v>795797</v>
      </c>
      <c r="H13" s="31">
        <f t="shared" si="0"/>
        <v>-362887</v>
      </c>
      <c r="I13" s="31">
        <f t="shared" si="0"/>
        <v>662272</v>
      </c>
      <c r="J13" s="31">
        <f t="shared" si="0"/>
        <v>1095182</v>
      </c>
      <c r="K13" s="31">
        <f t="shared" si="0"/>
        <v>-3892762</v>
      </c>
      <c r="L13" s="31">
        <f t="shared" si="0"/>
        <v>295223</v>
      </c>
      <c r="M13" s="31">
        <f t="shared" si="0"/>
        <v>-2261992</v>
      </c>
      <c r="N13" s="31">
        <f t="shared" si="0"/>
        <v>-5859531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-4764349</v>
      </c>
      <c r="X13" s="31">
        <f t="shared" si="0"/>
        <v>-3508947</v>
      </c>
      <c r="Y13" s="31">
        <f t="shared" si="0"/>
        <v>-1255402</v>
      </c>
      <c r="Z13" s="32">
        <f>+IF(X13&lt;&gt;0,+(Y13/X13)*100,0)</f>
        <v>35.777171898008149</v>
      </c>
      <c r="AA13" s="33">
        <f>SUM(AA6:AA12)</f>
        <v>-6037667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-1284290</v>
      </c>
      <c r="D17" s="18"/>
      <c r="E17" s="19">
        <v>-8925462</v>
      </c>
      <c r="F17" s="20">
        <v>-8925462</v>
      </c>
      <c r="G17" s="24">
        <v>1889642</v>
      </c>
      <c r="H17" s="24">
        <v>-309983</v>
      </c>
      <c r="I17" s="24">
        <v>13490685</v>
      </c>
      <c r="J17" s="20">
        <v>15070344</v>
      </c>
      <c r="K17" s="24">
        <v>3928781</v>
      </c>
      <c r="L17" s="24">
        <v>-204089</v>
      </c>
      <c r="M17" s="20">
        <v>2276899</v>
      </c>
      <c r="N17" s="24">
        <v>6001591</v>
      </c>
      <c r="O17" s="24"/>
      <c r="P17" s="24"/>
      <c r="Q17" s="20"/>
      <c r="R17" s="24"/>
      <c r="S17" s="24"/>
      <c r="T17" s="20"/>
      <c r="U17" s="24"/>
      <c r="V17" s="24"/>
      <c r="W17" s="24">
        <v>21071935</v>
      </c>
      <c r="X17" s="20">
        <v>-13414518</v>
      </c>
      <c r="Y17" s="24">
        <v>34486453</v>
      </c>
      <c r="Z17" s="25">
        <v>-257.08305732639815</v>
      </c>
      <c r="AA17" s="26">
        <v>-8925462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-1284290</v>
      </c>
      <c r="D25" s="29">
        <f t="shared" ref="D25:Y25" si="1">SUM(D15:D24)</f>
        <v>0</v>
      </c>
      <c r="E25" s="35">
        <f t="shared" si="1"/>
        <v>-8925462</v>
      </c>
      <c r="F25" s="36">
        <f t="shared" si="1"/>
        <v>-8925462</v>
      </c>
      <c r="G25" s="36">
        <f t="shared" si="1"/>
        <v>1889642</v>
      </c>
      <c r="H25" s="36">
        <f t="shared" si="1"/>
        <v>-309983</v>
      </c>
      <c r="I25" s="36">
        <f t="shared" si="1"/>
        <v>13490685</v>
      </c>
      <c r="J25" s="36">
        <f t="shared" si="1"/>
        <v>15070344</v>
      </c>
      <c r="K25" s="36">
        <f t="shared" si="1"/>
        <v>3928781</v>
      </c>
      <c r="L25" s="36">
        <f t="shared" si="1"/>
        <v>-204089</v>
      </c>
      <c r="M25" s="36">
        <f t="shared" si="1"/>
        <v>2276899</v>
      </c>
      <c r="N25" s="36">
        <f t="shared" si="1"/>
        <v>6001591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21071935</v>
      </c>
      <c r="X25" s="36">
        <f t="shared" si="1"/>
        <v>-13414518</v>
      </c>
      <c r="Y25" s="36">
        <f t="shared" si="1"/>
        <v>34486453</v>
      </c>
      <c r="Z25" s="37">
        <f>+IF(X25&lt;&gt;0,+(Y25/X25)*100,0)</f>
        <v>-257.08305732639815</v>
      </c>
      <c r="AA25" s="38">
        <f>SUM(AA15:AA24)</f>
        <v>-8925462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-16530560</v>
      </c>
      <c r="D26" s="29">
        <f>+D13+D25</f>
        <v>0</v>
      </c>
      <c r="E26" s="30">
        <f t="shared" si="2"/>
        <v>-14963129</v>
      </c>
      <c r="F26" s="31">
        <f t="shared" si="2"/>
        <v>-14963129</v>
      </c>
      <c r="G26" s="31">
        <f t="shared" si="2"/>
        <v>2685439</v>
      </c>
      <c r="H26" s="31">
        <f t="shared" si="2"/>
        <v>-672870</v>
      </c>
      <c r="I26" s="31">
        <f t="shared" si="2"/>
        <v>14152957</v>
      </c>
      <c r="J26" s="31">
        <f t="shared" si="2"/>
        <v>16165526</v>
      </c>
      <c r="K26" s="31">
        <f t="shared" si="2"/>
        <v>36019</v>
      </c>
      <c r="L26" s="31">
        <f t="shared" si="2"/>
        <v>91134</v>
      </c>
      <c r="M26" s="31">
        <f t="shared" si="2"/>
        <v>14907</v>
      </c>
      <c r="N26" s="31">
        <f t="shared" si="2"/>
        <v>142060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16307586</v>
      </c>
      <c r="X26" s="31">
        <f t="shared" si="2"/>
        <v>-16923465</v>
      </c>
      <c r="Y26" s="31">
        <f t="shared" si="2"/>
        <v>33231051</v>
      </c>
      <c r="Z26" s="32">
        <f>+IF(X26&lt;&gt;0,+(Y26/X26)*100,0)</f>
        <v>-196.36079845350821</v>
      </c>
      <c r="AA26" s="33">
        <f>+AA13+AA25</f>
        <v>-14963129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1163746</v>
      </c>
      <c r="D32" s="18"/>
      <c r="E32" s="19"/>
      <c r="F32" s="20"/>
      <c r="G32" s="20">
        <v>94440</v>
      </c>
      <c r="H32" s="20">
        <v>95718</v>
      </c>
      <c r="I32" s="20">
        <v>101706</v>
      </c>
      <c r="J32" s="20">
        <v>291864</v>
      </c>
      <c r="K32" s="20">
        <v>94313</v>
      </c>
      <c r="L32" s="20">
        <v>171901</v>
      </c>
      <c r="M32" s="20">
        <v>94587</v>
      </c>
      <c r="N32" s="20">
        <v>360801</v>
      </c>
      <c r="O32" s="20"/>
      <c r="P32" s="20"/>
      <c r="Q32" s="20"/>
      <c r="R32" s="20"/>
      <c r="S32" s="20"/>
      <c r="T32" s="20"/>
      <c r="U32" s="20"/>
      <c r="V32" s="20"/>
      <c r="W32" s="20">
        <v>652665</v>
      </c>
      <c r="X32" s="20">
        <v>57074</v>
      </c>
      <c r="Y32" s="20">
        <v>595591</v>
      </c>
      <c r="Z32" s="21">
        <v>1043.5417177699128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1163746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94440</v>
      </c>
      <c r="H37" s="31">
        <f t="shared" si="3"/>
        <v>95718</v>
      </c>
      <c r="I37" s="31">
        <f t="shared" si="3"/>
        <v>101706</v>
      </c>
      <c r="J37" s="31">
        <f t="shared" si="3"/>
        <v>291864</v>
      </c>
      <c r="K37" s="31">
        <f t="shared" si="3"/>
        <v>94313</v>
      </c>
      <c r="L37" s="31">
        <f t="shared" si="3"/>
        <v>171901</v>
      </c>
      <c r="M37" s="31">
        <f t="shared" si="3"/>
        <v>94587</v>
      </c>
      <c r="N37" s="31">
        <f t="shared" si="3"/>
        <v>360801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652665</v>
      </c>
      <c r="X37" s="31">
        <f t="shared" si="3"/>
        <v>57074</v>
      </c>
      <c r="Y37" s="31">
        <f t="shared" si="3"/>
        <v>595591</v>
      </c>
      <c r="Z37" s="32">
        <f>+IF(X37&lt;&gt;0,+(Y37/X37)*100,0)</f>
        <v>1043.5417177699128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1163746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94440</v>
      </c>
      <c r="H44" s="31">
        <f t="shared" si="5"/>
        <v>95718</v>
      </c>
      <c r="I44" s="31">
        <f t="shared" si="5"/>
        <v>101706</v>
      </c>
      <c r="J44" s="31">
        <f t="shared" si="5"/>
        <v>291864</v>
      </c>
      <c r="K44" s="31">
        <f t="shared" si="5"/>
        <v>94313</v>
      </c>
      <c r="L44" s="31">
        <f t="shared" si="5"/>
        <v>171901</v>
      </c>
      <c r="M44" s="31">
        <f t="shared" si="5"/>
        <v>94587</v>
      </c>
      <c r="N44" s="31">
        <f t="shared" si="5"/>
        <v>360801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652665</v>
      </c>
      <c r="X44" s="31">
        <f t="shared" si="5"/>
        <v>57074</v>
      </c>
      <c r="Y44" s="31">
        <f t="shared" si="5"/>
        <v>595591</v>
      </c>
      <c r="Z44" s="32">
        <f>+IF(X44&lt;&gt;0,+(Y44/X44)*100,0)</f>
        <v>1043.5417177699128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-17694306</v>
      </c>
      <c r="D45" s="42">
        <f t="shared" si="6"/>
        <v>0</v>
      </c>
      <c r="E45" s="43">
        <f t="shared" si="6"/>
        <v>-14963129</v>
      </c>
      <c r="F45" s="44">
        <f t="shared" si="6"/>
        <v>-14963129</v>
      </c>
      <c r="G45" s="44">
        <f t="shared" si="6"/>
        <v>2590999</v>
      </c>
      <c r="H45" s="44">
        <f t="shared" si="6"/>
        <v>-768588</v>
      </c>
      <c r="I45" s="44">
        <f t="shared" si="6"/>
        <v>14051251</v>
      </c>
      <c r="J45" s="44">
        <f t="shared" si="6"/>
        <v>15873662</v>
      </c>
      <c r="K45" s="44">
        <f t="shared" si="6"/>
        <v>-58294</v>
      </c>
      <c r="L45" s="44">
        <f t="shared" si="6"/>
        <v>-80767</v>
      </c>
      <c r="M45" s="44">
        <f t="shared" si="6"/>
        <v>-79680</v>
      </c>
      <c r="N45" s="44">
        <f t="shared" si="6"/>
        <v>-218741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15654921</v>
      </c>
      <c r="X45" s="44">
        <f t="shared" si="6"/>
        <v>-16980539</v>
      </c>
      <c r="Y45" s="44">
        <f t="shared" si="6"/>
        <v>32635460</v>
      </c>
      <c r="Z45" s="45">
        <f>+IF(X45&lt;&gt;0,+(Y45/X45)*100,0)</f>
        <v>-192.19331023591181</v>
      </c>
      <c r="AA45" s="46">
        <f>+AA26-AA44</f>
        <v>-14963129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2665542</v>
      </c>
      <c r="D6" s="18"/>
      <c r="E6" s="19">
        <v>3814249</v>
      </c>
      <c r="F6" s="20">
        <v>3814249</v>
      </c>
      <c r="G6" s="20">
        <v>456807</v>
      </c>
      <c r="H6" s="20">
        <v>389108</v>
      </c>
      <c r="I6" s="20">
        <v>320584</v>
      </c>
      <c r="J6" s="20">
        <v>1166499</v>
      </c>
      <c r="K6" s="20">
        <v>374457</v>
      </c>
      <c r="L6" s="20">
        <v>447743</v>
      </c>
      <c r="M6" s="20">
        <v>330553</v>
      </c>
      <c r="N6" s="20">
        <v>1152753</v>
      </c>
      <c r="O6" s="20"/>
      <c r="P6" s="20"/>
      <c r="Q6" s="20"/>
      <c r="R6" s="20"/>
      <c r="S6" s="20"/>
      <c r="T6" s="20"/>
      <c r="U6" s="20"/>
      <c r="V6" s="20"/>
      <c r="W6" s="20">
        <v>2319252</v>
      </c>
      <c r="X6" s="20">
        <v>1968495</v>
      </c>
      <c r="Y6" s="20">
        <v>350757</v>
      </c>
      <c r="Z6" s="21">
        <v>17.818536496155694</v>
      </c>
      <c r="AA6" s="22">
        <v>3814249</v>
      </c>
    </row>
    <row r="7" spans="1:27" x14ac:dyDescent="0.25">
      <c r="A7" s="23" t="s">
        <v>35</v>
      </c>
      <c r="B7" s="17" t="s">
        <v>32</v>
      </c>
      <c r="C7" s="18">
        <v>498438</v>
      </c>
      <c r="D7" s="18"/>
      <c r="E7" s="19">
        <v>351161</v>
      </c>
      <c r="F7" s="20">
        <v>849599</v>
      </c>
      <c r="G7" s="20">
        <v>1338945</v>
      </c>
      <c r="H7" s="20">
        <v>193602</v>
      </c>
      <c r="I7" s="20">
        <v>-1320076</v>
      </c>
      <c r="J7" s="20">
        <v>212471</v>
      </c>
      <c r="K7" s="20">
        <v>95779</v>
      </c>
      <c r="L7" s="20">
        <v>84402</v>
      </c>
      <c r="M7" s="20">
        <v>174122</v>
      </c>
      <c r="N7" s="20">
        <v>354303</v>
      </c>
      <c r="O7" s="20"/>
      <c r="P7" s="20"/>
      <c r="Q7" s="20"/>
      <c r="R7" s="20"/>
      <c r="S7" s="20"/>
      <c r="T7" s="20"/>
      <c r="U7" s="20"/>
      <c r="V7" s="20"/>
      <c r="W7" s="20">
        <v>566774</v>
      </c>
      <c r="X7" s="20">
        <v>681376</v>
      </c>
      <c r="Y7" s="20">
        <v>-114602</v>
      </c>
      <c r="Z7" s="21">
        <v>-16.819201145916498</v>
      </c>
      <c r="AA7" s="22">
        <v>849599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3163980</v>
      </c>
      <c r="D13" s="29">
        <f>SUM(D6:D12)</f>
        <v>0</v>
      </c>
      <c r="E13" s="30">
        <f t="shared" si="0"/>
        <v>4165410</v>
      </c>
      <c r="F13" s="31">
        <f t="shared" si="0"/>
        <v>4663848</v>
      </c>
      <c r="G13" s="31">
        <f t="shared" si="0"/>
        <v>1795752</v>
      </c>
      <c r="H13" s="31">
        <f t="shared" si="0"/>
        <v>582710</v>
      </c>
      <c r="I13" s="31">
        <f t="shared" si="0"/>
        <v>-999492</v>
      </c>
      <c r="J13" s="31">
        <f t="shared" si="0"/>
        <v>1378970</v>
      </c>
      <c r="K13" s="31">
        <f t="shared" si="0"/>
        <v>470236</v>
      </c>
      <c r="L13" s="31">
        <f t="shared" si="0"/>
        <v>532145</v>
      </c>
      <c r="M13" s="31">
        <f t="shared" si="0"/>
        <v>504675</v>
      </c>
      <c r="N13" s="31">
        <f t="shared" si="0"/>
        <v>1507056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2886026</v>
      </c>
      <c r="X13" s="31">
        <f t="shared" si="0"/>
        <v>2649871</v>
      </c>
      <c r="Y13" s="31">
        <f t="shared" si="0"/>
        <v>236155</v>
      </c>
      <c r="Z13" s="32">
        <f>+IF(X13&lt;&gt;0,+(Y13/X13)*100,0)</f>
        <v>8.9119432606341977</v>
      </c>
      <c r="AA13" s="33">
        <f>SUM(AA6:AA12)</f>
        <v>4663848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14504131</v>
      </c>
      <c r="D17" s="18"/>
      <c r="E17" s="19">
        <v>-1569900</v>
      </c>
      <c r="F17" s="20">
        <v>12587773</v>
      </c>
      <c r="G17" s="24">
        <v>14199303</v>
      </c>
      <c r="H17" s="24">
        <v>-101195</v>
      </c>
      <c r="I17" s="24">
        <v>-29783</v>
      </c>
      <c r="J17" s="20">
        <v>14068325</v>
      </c>
      <c r="K17" s="24">
        <v>-29783</v>
      </c>
      <c r="L17" s="24">
        <v>-29783</v>
      </c>
      <c r="M17" s="20">
        <v>-29783</v>
      </c>
      <c r="N17" s="24">
        <v>-89349</v>
      </c>
      <c r="O17" s="24"/>
      <c r="P17" s="24"/>
      <c r="Q17" s="20"/>
      <c r="R17" s="24"/>
      <c r="S17" s="24"/>
      <c r="T17" s="20"/>
      <c r="U17" s="24"/>
      <c r="V17" s="24"/>
      <c r="W17" s="24">
        <v>13978976</v>
      </c>
      <c r="X17" s="20">
        <v>13372717</v>
      </c>
      <c r="Y17" s="24">
        <v>606259</v>
      </c>
      <c r="Z17" s="25">
        <v>4.5335514091863311</v>
      </c>
      <c r="AA17" s="26">
        <v>12587773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14504131</v>
      </c>
      <c r="D25" s="29">
        <f t="shared" ref="D25:Y25" si="1">SUM(D15:D24)</f>
        <v>0</v>
      </c>
      <c r="E25" s="35">
        <f t="shared" si="1"/>
        <v>-1569900</v>
      </c>
      <c r="F25" s="36">
        <f t="shared" si="1"/>
        <v>12587773</v>
      </c>
      <c r="G25" s="36">
        <f t="shared" si="1"/>
        <v>14199303</v>
      </c>
      <c r="H25" s="36">
        <f t="shared" si="1"/>
        <v>-101195</v>
      </c>
      <c r="I25" s="36">
        <f t="shared" si="1"/>
        <v>-29783</v>
      </c>
      <c r="J25" s="36">
        <f t="shared" si="1"/>
        <v>14068325</v>
      </c>
      <c r="K25" s="36">
        <f t="shared" si="1"/>
        <v>-29783</v>
      </c>
      <c r="L25" s="36">
        <f t="shared" si="1"/>
        <v>-29783</v>
      </c>
      <c r="M25" s="36">
        <f t="shared" si="1"/>
        <v>-29783</v>
      </c>
      <c r="N25" s="36">
        <f t="shared" si="1"/>
        <v>-89349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13978976</v>
      </c>
      <c r="X25" s="36">
        <f t="shared" si="1"/>
        <v>13372717</v>
      </c>
      <c r="Y25" s="36">
        <f t="shared" si="1"/>
        <v>606259</v>
      </c>
      <c r="Z25" s="37">
        <f>+IF(X25&lt;&gt;0,+(Y25/X25)*100,0)</f>
        <v>4.5335514091863311</v>
      </c>
      <c r="AA25" s="38">
        <f>SUM(AA15:AA24)</f>
        <v>12587773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17668111</v>
      </c>
      <c r="D26" s="29">
        <f>+D13+D25</f>
        <v>0</v>
      </c>
      <c r="E26" s="30">
        <f t="shared" si="2"/>
        <v>2595510</v>
      </c>
      <c r="F26" s="31">
        <f t="shared" si="2"/>
        <v>17251621</v>
      </c>
      <c r="G26" s="31">
        <f t="shared" si="2"/>
        <v>15995055</v>
      </c>
      <c r="H26" s="31">
        <f t="shared" si="2"/>
        <v>481515</v>
      </c>
      <c r="I26" s="31">
        <f t="shared" si="2"/>
        <v>-1029275</v>
      </c>
      <c r="J26" s="31">
        <f t="shared" si="2"/>
        <v>15447295</v>
      </c>
      <c r="K26" s="31">
        <f t="shared" si="2"/>
        <v>440453</v>
      </c>
      <c r="L26" s="31">
        <f t="shared" si="2"/>
        <v>502362</v>
      </c>
      <c r="M26" s="31">
        <f t="shared" si="2"/>
        <v>474892</v>
      </c>
      <c r="N26" s="31">
        <f t="shared" si="2"/>
        <v>1417707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16865002</v>
      </c>
      <c r="X26" s="31">
        <f t="shared" si="2"/>
        <v>16022588</v>
      </c>
      <c r="Y26" s="31">
        <f t="shared" si="2"/>
        <v>842414</v>
      </c>
      <c r="Z26" s="32">
        <f>+IF(X26&lt;&gt;0,+(Y26/X26)*100,0)</f>
        <v>5.2576649914483227</v>
      </c>
      <c r="AA26" s="33">
        <f>+AA13+AA25</f>
        <v>17251621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17668111</v>
      </c>
      <c r="D45" s="42">
        <f t="shared" si="6"/>
        <v>0</v>
      </c>
      <c r="E45" s="43">
        <f t="shared" si="6"/>
        <v>2595510</v>
      </c>
      <c r="F45" s="44">
        <f t="shared" si="6"/>
        <v>17251621</v>
      </c>
      <c r="G45" s="44">
        <f t="shared" si="6"/>
        <v>15995055</v>
      </c>
      <c r="H45" s="44">
        <f t="shared" si="6"/>
        <v>481515</v>
      </c>
      <c r="I45" s="44">
        <f t="shared" si="6"/>
        <v>-1029275</v>
      </c>
      <c r="J45" s="44">
        <f t="shared" si="6"/>
        <v>15447295</v>
      </c>
      <c r="K45" s="44">
        <f t="shared" si="6"/>
        <v>440453</v>
      </c>
      <c r="L45" s="44">
        <f t="shared" si="6"/>
        <v>502362</v>
      </c>
      <c r="M45" s="44">
        <f t="shared" si="6"/>
        <v>474892</v>
      </c>
      <c r="N45" s="44">
        <f t="shared" si="6"/>
        <v>1417707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16865002</v>
      </c>
      <c r="X45" s="44">
        <f t="shared" si="6"/>
        <v>16022588</v>
      </c>
      <c r="Y45" s="44">
        <f t="shared" si="6"/>
        <v>842414</v>
      </c>
      <c r="Z45" s="45">
        <f>+IF(X45&lt;&gt;0,+(Y45/X45)*100,0)</f>
        <v>5.2576649914483227</v>
      </c>
      <c r="AA45" s="46">
        <f>+AA26-AA44</f>
        <v>17251621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2595510</v>
      </c>
      <c r="F47" s="20">
        <v>2595510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1366477</v>
      </c>
      <c r="Y47" s="20">
        <v>-1366477</v>
      </c>
      <c r="Z47" s="47">
        <v>-100</v>
      </c>
      <c r="AA47" s="22">
        <v>2595510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2595510</v>
      </c>
      <c r="F50" s="52">
        <f t="shared" si="7"/>
        <v>2595510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1366477</v>
      </c>
      <c r="Y50" s="52">
        <f t="shared" si="7"/>
        <v>-1366477</v>
      </c>
      <c r="Z50" s="53">
        <f>+IF(X50&lt;&gt;0,+(Y50/X50)*100,0)</f>
        <v>-100</v>
      </c>
      <c r="AA50" s="54">
        <f>SUM(AA47:AA49)</f>
        <v>2595510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-4067078</v>
      </c>
      <c r="D17" s="18"/>
      <c r="E17" s="19">
        <v>-2973348</v>
      </c>
      <c r="F17" s="20">
        <v>-2973348</v>
      </c>
      <c r="G17" s="24"/>
      <c r="H17" s="24">
        <v>693985</v>
      </c>
      <c r="I17" s="24">
        <v>-948789</v>
      </c>
      <c r="J17" s="20">
        <v>-254804</v>
      </c>
      <c r="K17" s="24"/>
      <c r="L17" s="24"/>
      <c r="M17" s="20">
        <v>-948789</v>
      </c>
      <c r="N17" s="24">
        <v>-948789</v>
      </c>
      <c r="O17" s="24"/>
      <c r="P17" s="24"/>
      <c r="Q17" s="20"/>
      <c r="R17" s="24"/>
      <c r="S17" s="24"/>
      <c r="T17" s="20"/>
      <c r="U17" s="24"/>
      <c r="V17" s="24"/>
      <c r="W17" s="24">
        <v>-1203593</v>
      </c>
      <c r="X17" s="20">
        <v>-1486674</v>
      </c>
      <c r="Y17" s="24">
        <v>283081</v>
      </c>
      <c r="Z17" s="25">
        <v>-19.041228944610587</v>
      </c>
      <c r="AA17" s="26">
        <v>-2973348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-4067078</v>
      </c>
      <c r="D25" s="29">
        <f t="shared" ref="D25:Y25" si="1">SUM(D15:D24)</f>
        <v>0</v>
      </c>
      <c r="E25" s="35">
        <f t="shared" si="1"/>
        <v>-2973348</v>
      </c>
      <c r="F25" s="36">
        <f t="shared" si="1"/>
        <v>-2973348</v>
      </c>
      <c r="G25" s="36">
        <f t="shared" si="1"/>
        <v>0</v>
      </c>
      <c r="H25" s="36">
        <f t="shared" si="1"/>
        <v>693985</v>
      </c>
      <c r="I25" s="36">
        <f t="shared" si="1"/>
        <v>-948789</v>
      </c>
      <c r="J25" s="36">
        <f t="shared" si="1"/>
        <v>-254804</v>
      </c>
      <c r="K25" s="36">
        <f t="shared" si="1"/>
        <v>0</v>
      </c>
      <c r="L25" s="36">
        <f t="shared" si="1"/>
        <v>0</v>
      </c>
      <c r="M25" s="36">
        <f t="shared" si="1"/>
        <v>-948789</v>
      </c>
      <c r="N25" s="36">
        <f t="shared" si="1"/>
        <v>-948789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-1203593</v>
      </c>
      <c r="X25" s="36">
        <f t="shared" si="1"/>
        <v>-1486674</v>
      </c>
      <c r="Y25" s="36">
        <f t="shared" si="1"/>
        <v>283081</v>
      </c>
      <c r="Z25" s="37">
        <f>+IF(X25&lt;&gt;0,+(Y25/X25)*100,0)</f>
        <v>-19.041228944610587</v>
      </c>
      <c r="AA25" s="38">
        <f>SUM(AA15:AA24)</f>
        <v>-2973348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-4067078</v>
      </c>
      <c r="D26" s="29">
        <f>+D13+D25</f>
        <v>0</v>
      </c>
      <c r="E26" s="30">
        <f t="shared" si="2"/>
        <v>-2973348</v>
      </c>
      <c r="F26" s="31">
        <f t="shared" si="2"/>
        <v>-2973348</v>
      </c>
      <c r="G26" s="31">
        <f t="shared" si="2"/>
        <v>0</v>
      </c>
      <c r="H26" s="31">
        <f t="shared" si="2"/>
        <v>693985</v>
      </c>
      <c r="I26" s="31">
        <f t="shared" si="2"/>
        <v>-948789</v>
      </c>
      <c r="J26" s="31">
        <f t="shared" si="2"/>
        <v>-254804</v>
      </c>
      <c r="K26" s="31">
        <f t="shared" si="2"/>
        <v>0</v>
      </c>
      <c r="L26" s="31">
        <f t="shared" si="2"/>
        <v>0</v>
      </c>
      <c r="M26" s="31">
        <f t="shared" si="2"/>
        <v>-948789</v>
      </c>
      <c r="N26" s="31">
        <f t="shared" si="2"/>
        <v>-948789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-1203593</v>
      </c>
      <c r="X26" s="31">
        <f t="shared" si="2"/>
        <v>-1486674</v>
      </c>
      <c r="Y26" s="31">
        <f t="shared" si="2"/>
        <v>283081</v>
      </c>
      <c r="Z26" s="32">
        <f>+IF(X26&lt;&gt;0,+(Y26/X26)*100,0)</f>
        <v>-19.041228944610587</v>
      </c>
      <c r="AA26" s="33">
        <f>+AA13+AA25</f>
        <v>-2973348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-4067078</v>
      </c>
      <c r="D45" s="42">
        <f t="shared" si="6"/>
        <v>0</v>
      </c>
      <c r="E45" s="43">
        <f t="shared" si="6"/>
        <v>-2973348</v>
      </c>
      <c r="F45" s="44">
        <f t="shared" si="6"/>
        <v>-2973348</v>
      </c>
      <c r="G45" s="44">
        <f t="shared" si="6"/>
        <v>0</v>
      </c>
      <c r="H45" s="44">
        <f t="shared" si="6"/>
        <v>693985</v>
      </c>
      <c r="I45" s="44">
        <f t="shared" si="6"/>
        <v>-948789</v>
      </c>
      <c r="J45" s="44">
        <f t="shared" si="6"/>
        <v>-254804</v>
      </c>
      <c r="K45" s="44">
        <f t="shared" si="6"/>
        <v>0</v>
      </c>
      <c r="L45" s="44">
        <f t="shared" si="6"/>
        <v>0</v>
      </c>
      <c r="M45" s="44">
        <f t="shared" si="6"/>
        <v>-948789</v>
      </c>
      <c r="N45" s="44">
        <f t="shared" si="6"/>
        <v>-948789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-1203593</v>
      </c>
      <c r="X45" s="44">
        <f t="shared" si="6"/>
        <v>-1486674</v>
      </c>
      <c r="Y45" s="44">
        <f t="shared" si="6"/>
        <v>283081</v>
      </c>
      <c r="Z45" s="45">
        <f>+IF(X45&lt;&gt;0,+(Y45/X45)*100,0)</f>
        <v>-19.041228944610587</v>
      </c>
      <c r="AA45" s="46">
        <f>+AA26-AA44</f>
        <v>-2973348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-199591977</v>
      </c>
      <c r="D6" s="18"/>
      <c r="E6" s="19">
        <v>791029291</v>
      </c>
      <c r="F6" s="20">
        <v>2018765854</v>
      </c>
      <c r="G6" s="20">
        <v>279960846</v>
      </c>
      <c r="H6" s="20">
        <v>-228997511</v>
      </c>
      <c r="I6" s="20">
        <v>-494481077</v>
      </c>
      <c r="J6" s="20">
        <v>-443517742</v>
      </c>
      <c r="K6" s="20">
        <v>-50763021</v>
      </c>
      <c r="L6" s="20">
        <v>172271433</v>
      </c>
      <c r="M6" s="20">
        <v>-25880158</v>
      </c>
      <c r="N6" s="20">
        <v>95628254</v>
      </c>
      <c r="O6" s="20"/>
      <c r="P6" s="20"/>
      <c r="Q6" s="20"/>
      <c r="R6" s="20"/>
      <c r="S6" s="20"/>
      <c r="T6" s="20"/>
      <c r="U6" s="20"/>
      <c r="V6" s="20"/>
      <c r="W6" s="20">
        <v>-347889488</v>
      </c>
      <c r="X6" s="20">
        <v>1422780828</v>
      </c>
      <c r="Y6" s="20">
        <v>-1770670316</v>
      </c>
      <c r="Z6" s="21">
        <v>-124.45137586574226</v>
      </c>
      <c r="AA6" s="22">
        <v>2018765854</v>
      </c>
    </row>
    <row r="7" spans="1:27" x14ac:dyDescent="0.25">
      <c r="A7" s="23" t="s">
        <v>35</v>
      </c>
      <c r="B7" s="17" t="s">
        <v>32</v>
      </c>
      <c r="C7" s="18">
        <v>1124927207</v>
      </c>
      <c r="D7" s="18"/>
      <c r="E7" s="19">
        <v>1054292843</v>
      </c>
      <c r="F7" s="20">
        <v>1120748507</v>
      </c>
      <c r="G7" s="20">
        <v>376686582</v>
      </c>
      <c r="H7" s="20">
        <v>455325963</v>
      </c>
      <c r="I7" s="20">
        <v>16444605</v>
      </c>
      <c r="J7" s="20">
        <v>848457150</v>
      </c>
      <c r="K7" s="20">
        <v>-34507437</v>
      </c>
      <c r="L7" s="20">
        <v>171152019</v>
      </c>
      <c r="M7" s="20">
        <v>-95742192</v>
      </c>
      <c r="N7" s="20">
        <v>40902390</v>
      </c>
      <c r="O7" s="20"/>
      <c r="P7" s="20"/>
      <c r="Q7" s="20"/>
      <c r="R7" s="20"/>
      <c r="S7" s="20"/>
      <c r="T7" s="20"/>
      <c r="U7" s="20"/>
      <c r="V7" s="20"/>
      <c r="W7" s="20">
        <v>889359540</v>
      </c>
      <c r="X7" s="20">
        <v>887014796</v>
      </c>
      <c r="Y7" s="20">
        <v>2344744</v>
      </c>
      <c r="Z7" s="21">
        <v>0.26434102458872627</v>
      </c>
      <c r="AA7" s="22">
        <v>1120748507</v>
      </c>
    </row>
    <row r="8" spans="1:27" x14ac:dyDescent="0.25">
      <c r="A8" s="23" t="s">
        <v>36</v>
      </c>
      <c r="B8" s="17" t="s">
        <v>32</v>
      </c>
      <c r="C8" s="18">
        <v>-453316685</v>
      </c>
      <c r="D8" s="18"/>
      <c r="E8" s="19">
        <v>3237459</v>
      </c>
      <c r="F8" s="20">
        <v>7737570</v>
      </c>
      <c r="G8" s="20">
        <v>28538754</v>
      </c>
      <c r="H8" s="20">
        <v>-8607201</v>
      </c>
      <c r="I8" s="20">
        <v>476810</v>
      </c>
      <c r="J8" s="20">
        <v>20408363</v>
      </c>
      <c r="K8" s="20">
        <v>755206</v>
      </c>
      <c r="L8" s="20">
        <v>25631</v>
      </c>
      <c r="M8" s="20">
        <v>1713656</v>
      </c>
      <c r="N8" s="20">
        <v>2494493</v>
      </c>
      <c r="O8" s="20"/>
      <c r="P8" s="20"/>
      <c r="Q8" s="20"/>
      <c r="R8" s="20"/>
      <c r="S8" s="20"/>
      <c r="T8" s="20"/>
      <c r="U8" s="20"/>
      <c r="V8" s="20"/>
      <c r="W8" s="20">
        <v>22902856</v>
      </c>
      <c r="X8" s="20">
        <v>8280966</v>
      </c>
      <c r="Y8" s="20">
        <v>14621890</v>
      </c>
      <c r="Z8" s="21">
        <v>176.57227429746723</v>
      </c>
      <c r="AA8" s="22">
        <v>7737570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-63516044</v>
      </c>
      <c r="D10" s="18"/>
      <c r="E10" s="19">
        <v>-65276465</v>
      </c>
      <c r="F10" s="20">
        <v>-71637886</v>
      </c>
      <c r="G10" s="20">
        <v>-49484919</v>
      </c>
      <c r="H10" s="20">
        <v>-5584061</v>
      </c>
      <c r="I10" s="20">
        <v>-25438783</v>
      </c>
      <c r="J10" s="20">
        <v>-80507763</v>
      </c>
      <c r="K10" s="20">
        <v>-2162079</v>
      </c>
      <c r="L10" s="20">
        <v>16210720</v>
      </c>
      <c r="M10" s="20">
        <v>-1076522</v>
      </c>
      <c r="N10" s="20">
        <v>12972119</v>
      </c>
      <c r="O10" s="20"/>
      <c r="P10" s="20"/>
      <c r="Q10" s="20"/>
      <c r="R10" s="20"/>
      <c r="S10" s="20"/>
      <c r="T10" s="20"/>
      <c r="U10" s="20"/>
      <c r="V10" s="20"/>
      <c r="W10" s="20">
        <v>-67535644</v>
      </c>
      <c r="X10" s="20">
        <v>-42226148</v>
      </c>
      <c r="Y10" s="20">
        <v>-25309496</v>
      </c>
      <c r="Z10" s="21">
        <v>59.937970188519209</v>
      </c>
      <c r="AA10" s="22">
        <v>-71637886</v>
      </c>
    </row>
    <row r="11" spans="1:27" x14ac:dyDescent="0.25">
      <c r="A11" s="23" t="s">
        <v>39</v>
      </c>
      <c r="B11" s="17" t="s">
        <v>32</v>
      </c>
      <c r="C11" s="18">
        <v>212846708</v>
      </c>
      <c r="D11" s="18"/>
      <c r="E11" s="19">
        <v>7780536</v>
      </c>
      <c r="F11" s="20">
        <v>7904091</v>
      </c>
      <c r="G11" s="24">
        <v>-26851857</v>
      </c>
      <c r="H11" s="24">
        <v>42685945</v>
      </c>
      <c r="I11" s="24">
        <v>107216020</v>
      </c>
      <c r="J11" s="20">
        <v>123050108</v>
      </c>
      <c r="K11" s="24">
        <v>6983665</v>
      </c>
      <c r="L11" s="24">
        <v>-57668696</v>
      </c>
      <c r="M11" s="20">
        <v>10290281</v>
      </c>
      <c r="N11" s="24">
        <v>-40394750</v>
      </c>
      <c r="O11" s="24"/>
      <c r="P11" s="24"/>
      <c r="Q11" s="20"/>
      <c r="R11" s="24"/>
      <c r="S11" s="24"/>
      <c r="T11" s="20"/>
      <c r="U11" s="24"/>
      <c r="V11" s="24"/>
      <c r="W11" s="24">
        <v>82655358</v>
      </c>
      <c r="X11" s="20">
        <v>3521074</v>
      </c>
      <c r="Y11" s="24">
        <v>79134284</v>
      </c>
      <c r="Z11" s="25">
        <v>2247.4473413509627</v>
      </c>
      <c r="AA11" s="26">
        <v>7904091</v>
      </c>
    </row>
    <row r="12" spans="1:27" x14ac:dyDescent="0.25">
      <c r="A12" s="23" t="s">
        <v>40</v>
      </c>
      <c r="B12" s="17" t="s">
        <v>32</v>
      </c>
      <c r="C12" s="18">
        <v>-719465</v>
      </c>
      <c r="D12" s="18"/>
      <c r="E12" s="19">
        <v>-731643</v>
      </c>
      <c r="F12" s="20">
        <v>-731643</v>
      </c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>
        <v>-731643</v>
      </c>
      <c r="Y12" s="20"/>
      <c r="Z12" s="21"/>
      <c r="AA12" s="22">
        <v>-731643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620629744</v>
      </c>
      <c r="D13" s="29">
        <f>SUM(D6:D12)</f>
        <v>0</v>
      </c>
      <c r="E13" s="30">
        <f t="shared" si="0"/>
        <v>1790332021</v>
      </c>
      <c r="F13" s="31">
        <f t="shared" si="0"/>
        <v>3082786493</v>
      </c>
      <c r="G13" s="31">
        <f t="shared" si="0"/>
        <v>608117763</v>
      </c>
      <c r="H13" s="31">
        <f t="shared" si="0"/>
        <v>254823135</v>
      </c>
      <c r="I13" s="31">
        <f t="shared" si="0"/>
        <v>-395782425</v>
      </c>
      <c r="J13" s="31">
        <f t="shared" si="0"/>
        <v>467158473</v>
      </c>
      <c r="K13" s="31">
        <f t="shared" si="0"/>
        <v>-79693666</v>
      </c>
      <c r="L13" s="31">
        <f t="shared" si="0"/>
        <v>301991107</v>
      </c>
      <c r="M13" s="31">
        <f t="shared" si="0"/>
        <v>-110694935</v>
      </c>
      <c r="N13" s="31">
        <f t="shared" si="0"/>
        <v>111602506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578760979</v>
      </c>
      <c r="X13" s="31">
        <f t="shared" si="0"/>
        <v>2278639873</v>
      </c>
      <c r="Y13" s="31">
        <f t="shared" si="0"/>
        <v>-1699878894</v>
      </c>
      <c r="Z13" s="32">
        <f>+IF(X13&lt;&gt;0,+(Y13/X13)*100,0)</f>
        <v>-74.600594597775654</v>
      </c>
      <c r="AA13" s="33">
        <f>SUM(AA6:AA12)</f>
        <v>3082786493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-173441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11485310612</v>
      </c>
      <c r="D17" s="18"/>
      <c r="E17" s="19">
        <v>4895099193</v>
      </c>
      <c r="F17" s="20">
        <v>5306838227</v>
      </c>
      <c r="G17" s="24">
        <v>2021901417</v>
      </c>
      <c r="H17" s="24">
        <v>119389742</v>
      </c>
      <c r="I17" s="24">
        <v>9402152787</v>
      </c>
      <c r="J17" s="20">
        <v>11543443946</v>
      </c>
      <c r="K17" s="24">
        <v>330049378</v>
      </c>
      <c r="L17" s="24">
        <v>52372033</v>
      </c>
      <c r="M17" s="20">
        <v>528908646</v>
      </c>
      <c r="N17" s="24">
        <v>911330057</v>
      </c>
      <c r="O17" s="24"/>
      <c r="P17" s="24"/>
      <c r="Q17" s="20"/>
      <c r="R17" s="24"/>
      <c r="S17" s="24"/>
      <c r="T17" s="20"/>
      <c r="U17" s="24"/>
      <c r="V17" s="24"/>
      <c r="W17" s="24">
        <v>12454774003</v>
      </c>
      <c r="X17" s="20">
        <v>2295015202</v>
      </c>
      <c r="Y17" s="24">
        <v>10159758801</v>
      </c>
      <c r="Z17" s="25">
        <v>442.68808294368762</v>
      </c>
      <c r="AA17" s="26">
        <v>5306838227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3443786</v>
      </c>
      <c r="D21" s="18"/>
      <c r="E21" s="19">
        <v>18272</v>
      </c>
      <c r="F21" s="20">
        <v>18272</v>
      </c>
      <c r="G21" s="20">
        <v>24044</v>
      </c>
      <c r="H21" s="20">
        <v>-67559</v>
      </c>
      <c r="I21" s="20">
        <v>3260961</v>
      </c>
      <c r="J21" s="20">
        <v>3217446</v>
      </c>
      <c r="K21" s="20">
        <v>-75532</v>
      </c>
      <c r="L21" s="20">
        <v>-75275</v>
      </c>
      <c r="M21" s="20">
        <v>-75532</v>
      </c>
      <c r="N21" s="20">
        <v>-226339</v>
      </c>
      <c r="O21" s="20"/>
      <c r="P21" s="20"/>
      <c r="Q21" s="20"/>
      <c r="R21" s="20"/>
      <c r="S21" s="20"/>
      <c r="T21" s="20"/>
      <c r="U21" s="20"/>
      <c r="V21" s="20"/>
      <c r="W21" s="20">
        <v>2991107</v>
      </c>
      <c r="X21" s="20">
        <v>180031</v>
      </c>
      <c r="Y21" s="20">
        <v>2811076</v>
      </c>
      <c r="Z21" s="21">
        <v>1561.439974226661</v>
      </c>
      <c r="AA21" s="22">
        <v>18272</v>
      </c>
    </row>
    <row r="22" spans="1:27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11489447204</v>
      </c>
      <c r="D25" s="29">
        <f t="shared" ref="D25:Y25" si="1">SUM(D15:D24)</f>
        <v>0</v>
      </c>
      <c r="E25" s="35">
        <f t="shared" si="1"/>
        <v>4894944024</v>
      </c>
      <c r="F25" s="36">
        <f t="shared" si="1"/>
        <v>5306856499</v>
      </c>
      <c r="G25" s="36">
        <f t="shared" si="1"/>
        <v>2022342877</v>
      </c>
      <c r="H25" s="36">
        <f t="shared" si="1"/>
        <v>119590060</v>
      </c>
      <c r="I25" s="36">
        <f t="shared" si="1"/>
        <v>9405421261</v>
      </c>
      <c r="J25" s="36">
        <f t="shared" si="1"/>
        <v>11547354198</v>
      </c>
      <c r="K25" s="36">
        <f t="shared" si="1"/>
        <v>329973846</v>
      </c>
      <c r="L25" s="36">
        <f t="shared" si="1"/>
        <v>52296758</v>
      </c>
      <c r="M25" s="36">
        <f t="shared" si="1"/>
        <v>528833114</v>
      </c>
      <c r="N25" s="36">
        <f t="shared" si="1"/>
        <v>911103718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12458457916</v>
      </c>
      <c r="X25" s="36">
        <f t="shared" si="1"/>
        <v>2295195233</v>
      </c>
      <c r="Y25" s="36">
        <f t="shared" si="1"/>
        <v>10163262683</v>
      </c>
      <c r="Z25" s="37">
        <f>+IF(X25&lt;&gt;0,+(Y25/X25)*100,0)</f>
        <v>442.80602089417113</v>
      </c>
      <c r="AA25" s="38">
        <f>SUM(AA15:AA24)</f>
        <v>5306856499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12110076948</v>
      </c>
      <c r="D26" s="29">
        <f>+D13+D25</f>
        <v>0</v>
      </c>
      <c r="E26" s="30">
        <f t="shared" si="2"/>
        <v>6685276045</v>
      </c>
      <c r="F26" s="31">
        <f t="shared" si="2"/>
        <v>8389642992</v>
      </c>
      <c r="G26" s="31">
        <f t="shared" si="2"/>
        <v>2630460640</v>
      </c>
      <c r="H26" s="31">
        <f t="shared" si="2"/>
        <v>374413195</v>
      </c>
      <c r="I26" s="31">
        <f t="shared" si="2"/>
        <v>9009638836</v>
      </c>
      <c r="J26" s="31">
        <f t="shared" si="2"/>
        <v>12014512671</v>
      </c>
      <c r="K26" s="31">
        <f t="shared" si="2"/>
        <v>250280180</v>
      </c>
      <c r="L26" s="31">
        <f t="shared" si="2"/>
        <v>354287865</v>
      </c>
      <c r="M26" s="31">
        <f t="shared" si="2"/>
        <v>418138179</v>
      </c>
      <c r="N26" s="31">
        <f t="shared" si="2"/>
        <v>1022706224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13037218895</v>
      </c>
      <c r="X26" s="31">
        <f t="shared" si="2"/>
        <v>4573835106</v>
      </c>
      <c r="Y26" s="31">
        <f t="shared" si="2"/>
        <v>8463383789</v>
      </c>
      <c r="Z26" s="32">
        <f>+IF(X26&lt;&gt;0,+(Y26/X26)*100,0)</f>
        <v>185.03911034959816</v>
      </c>
      <c r="AA26" s="33">
        <f>+AA13+AA25</f>
        <v>8389642992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68438795</v>
      </c>
      <c r="D30" s="18"/>
      <c r="E30" s="19">
        <v>-2330647</v>
      </c>
      <c r="F30" s="20">
        <v>3762590</v>
      </c>
      <c r="G30" s="20">
        <v>40942856</v>
      </c>
      <c r="H30" s="20">
        <v>27495939</v>
      </c>
      <c r="I30" s="20"/>
      <c r="J30" s="20">
        <v>68438795</v>
      </c>
      <c r="K30" s="20"/>
      <c r="L30" s="20"/>
      <c r="M30" s="20">
        <v>-1629264</v>
      </c>
      <c r="N30" s="20">
        <v>-1629264</v>
      </c>
      <c r="O30" s="20"/>
      <c r="P30" s="20"/>
      <c r="Q30" s="20"/>
      <c r="R30" s="20"/>
      <c r="S30" s="20"/>
      <c r="T30" s="20"/>
      <c r="U30" s="20"/>
      <c r="V30" s="20"/>
      <c r="W30" s="20">
        <v>66809531</v>
      </c>
      <c r="X30" s="20">
        <v>-1544550</v>
      </c>
      <c r="Y30" s="20">
        <v>68354081</v>
      </c>
      <c r="Z30" s="21">
        <v>-4425.5013434333623</v>
      </c>
      <c r="AA30" s="22">
        <v>3762590</v>
      </c>
    </row>
    <row r="31" spans="1:27" x14ac:dyDescent="0.25">
      <c r="A31" s="23" t="s">
        <v>58</v>
      </c>
      <c r="B31" s="39" t="s">
        <v>32</v>
      </c>
      <c r="C31" s="18">
        <v>459784</v>
      </c>
      <c r="D31" s="18"/>
      <c r="E31" s="19">
        <v>1483932</v>
      </c>
      <c r="F31" s="20">
        <v>1483932</v>
      </c>
      <c r="G31" s="20">
        <v>283598</v>
      </c>
      <c r="H31" s="20">
        <v>-70664</v>
      </c>
      <c r="I31" s="20">
        <v>3415411</v>
      </c>
      <c r="J31" s="20">
        <v>3628345</v>
      </c>
      <c r="K31" s="20">
        <v>471466</v>
      </c>
      <c r="L31" s="20">
        <v>259084</v>
      </c>
      <c r="M31" s="20">
        <v>143299</v>
      </c>
      <c r="N31" s="20">
        <v>873849</v>
      </c>
      <c r="O31" s="20"/>
      <c r="P31" s="20"/>
      <c r="Q31" s="20"/>
      <c r="R31" s="20"/>
      <c r="S31" s="20"/>
      <c r="T31" s="20"/>
      <c r="U31" s="20"/>
      <c r="V31" s="20"/>
      <c r="W31" s="20">
        <v>4502194</v>
      </c>
      <c r="X31" s="20">
        <v>1414616</v>
      </c>
      <c r="Y31" s="20">
        <v>3087578</v>
      </c>
      <c r="Z31" s="21">
        <v>218.26262392055514</v>
      </c>
      <c r="AA31" s="22">
        <v>1483932</v>
      </c>
    </row>
    <row r="32" spans="1:27" x14ac:dyDescent="0.25">
      <c r="A32" s="23" t="s">
        <v>59</v>
      </c>
      <c r="B32" s="17" t="s">
        <v>32</v>
      </c>
      <c r="C32" s="18">
        <v>3641178052</v>
      </c>
      <c r="D32" s="18"/>
      <c r="E32" s="19">
        <v>944996740</v>
      </c>
      <c r="F32" s="20">
        <v>981114535</v>
      </c>
      <c r="G32" s="20">
        <v>20042855</v>
      </c>
      <c r="H32" s="20">
        <v>651805475</v>
      </c>
      <c r="I32" s="20">
        <v>693264150</v>
      </c>
      <c r="J32" s="20">
        <v>1365112480</v>
      </c>
      <c r="K32" s="20">
        <v>402834774</v>
      </c>
      <c r="L32" s="20">
        <v>10363190</v>
      </c>
      <c r="M32" s="20">
        <v>104748435</v>
      </c>
      <c r="N32" s="20">
        <v>517946399</v>
      </c>
      <c r="O32" s="20"/>
      <c r="P32" s="20"/>
      <c r="Q32" s="20"/>
      <c r="R32" s="20"/>
      <c r="S32" s="20"/>
      <c r="T32" s="20"/>
      <c r="U32" s="20"/>
      <c r="V32" s="20"/>
      <c r="W32" s="20">
        <v>1883058879</v>
      </c>
      <c r="X32" s="20">
        <v>489155932</v>
      </c>
      <c r="Y32" s="20">
        <v>1393902947</v>
      </c>
      <c r="Z32" s="21">
        <v>284.96085927053628</v>
      </c>
      <c r="AA32" s="22">
        <v>981114535</v>
      </c>
    </row>
    <row r="33" spans="1:27" x14ac:dyDescent="0.25">
      <c r="A33" s="23" t="s">
        <v>60</v>
      </c>
      <c r="B33" s="17" t="s">
        <v>32</v>
      </c>
      <c r="C33" s="18">
        <v>-171449000</v>
      </c>
      <c r="D33" s="18"/>
      <c r="E33" s="19">
        <v>-144232555</v>
      </c>
      <c r="F33" s="20">
        <v>-201484149</v>
      </c>
      <c r="G33" s="20">
        <v>-39285287</v>
      </c>
      <c r="H33" s="20">
        <v>-48866898</v>
      </c>
      <c r="I33" s="20">
        <v>-131761747</v>
      </c>
      <c r="J33" s="20">
        <v>-219913932</v>
      </c>
      <c r="K33" s="20">
        <v>-54373394</v>
      </c>
      <c r="L33" s="20">
        <v>3451526</v>
      </c>
      <c r="M33" s="20">
        <v>14950955</v>
      </c>
      <c r="N33" s="20">
        <v>-35970913</v>
      </c>
      <c r="O33" s="20"/>
      <c r="P33" s="20"/>
      <c r="Q33" s="20"/>
      <c r="R33" s="20"/>
      <c r="S33" s="20"/>
      <c r="T33" s="20"/>
      <c r="U33" s="20"/>
      <c r="V33" s="20"/>
      <c r="W33" s="20">
        <v>-255884845</v>
      </c>
      <c r="X33" s="20">
        <v>-98766213</v>
      </c>
      <c r="Y33" s="20">
        <v>-157118632</v>
      </c>
      <c r="Z33" s="21">
        <v>159.08135710336489</v>
      </c>
      <c r="AA33" s="22">
        <v>-201484149</v>
      </c>
    </row>
    <row r="34" spans="1:27" x14ac:dyDescent="0.25">
      <c r="A34" s="23" t="s">
        <v>61</v>
      </c>
      <c r="B34" s="17" t="s">
        <v>32</v>
      </c>
      <c r="C34" s="18">
        <v>69599828</v>
      </c>
      <c r="D34" s="18"/>
      <c r="E34" s="19">
        <v>7945043</v>
      </c>
      <c r="F34" s="20">
        <v>7945043</v>
      </c>
      <c r="G34" s="20">
        <v>2461093</v>
      </c>
      <c r="H34" s="20">
        <v>1502795</v>
      </c>
      <c r="I34" s="20">
        <v>147573</v>
      </c>
      <c r="J34" s="20">
        <v>4111461</v>
      </c>
      <c r="K34" s="20">
        <v>147573</v>
      </c>
      <c r="L34" s="20">
        <v>147573</v>
      </c>
      <c r="M34" s="20">
        <v>147573</v>
      </c>
      <c r="N34" s="20">
        <v>442719</v>
      </c>
      <c r="O34" s="20"/>
      <c r="P34" s="20"/>
      <c r="Q34" s="20"/>
      <c r="R34" s="20"/>
      <c r="S34" s="20"/>
      <c r="T34" s="20"/>
      <c r="U34" s="20"/>
      <c r="V34" s="20"/>
      <c r="W34" s="20">
        <v>4554180</v>
      </c>
      <c r="X34" s="20">
        <v>6838797</v>
      </c>
      <c r="Y34" s="20">
        <v>-2284617</v>
      </c>
      <c r="Z34" s="21">
        <v>-33.406708811505879</v>
      </c>
      <c r="AA34" s="22">
        <v>7945043</v>
      </c>
    </row>
    <row r="35" spans="1:27" x14ac:dyDescent="0.25">
      <c r="A35" s="23" t="s">
        <v>39</v>
      </c>
      <c r="B35" s="17" t="s">
        <v>32</v>
      </c>
      <c r="C35" s="18">
        <v>8149312</v>
      </c>
      <c r="D35" s="18"/>
      <c r="E35" s="19">
        <v>58333401</v>
      </c>
      <c r="F35" s="20">
        <v>-31343679</v>
      </c>
      <c r="G35" s="20">
        <v>9633814</v>
      </c>
      <c r="H35" s="20">
        <v>2161092</v>
      </c>
      <c r="I35" s="20">
        <v>-9203940</v>
      </c>
      <c r="J35" s="20">
        <v>2590966</v>
      </c>
      <c r="K35" s="20">
        <v>907896</v>
      </c>
      <c r="L35" s="20">
        <v>-6668425</v>
      </c>
      <c r="M35" s="20">
        <v>-6519755</v>
      </c>
      <c r="N35" s="20">
        <v>-12280284</v>
      </c>
      <c r="O35" s="20"/>
      <c r="P35" s="20"/>
      <c r="Q35" s="20"/>
      <c r="R35" s="20"/>
      <c r="S35" s="20"/>
      <c r="T35" s="20"/>
      <c r="U35" s="20"/>
      <c r="V35" s="20"/>
      <c r="W35" s="20">
        <v>-9689318</v>
      </c>
      <c r="X35" s="20">
        <v>-60376377</v>
      </c>
      <c r="Y35" s="20">
        <v>50687059</v>
      </c>
      <c r="Z35" s="21">
        <v>-83.951806184064338</v>
      </c>
      <c r="AA35" s="22">
        <v>-31343679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3616376771</v>
      </c>
      <c r="D37" s="29">
        <f t="shared" ref="D37:Y37" si="3">SUM(D29:D36)</f>
        <v>0</v>
      </c>
      <c r="E37" s="30">
        <f t="shared" si="3"/>
        <v>866195914</v>
      </c>
      <c r="F37" s="31">
        <f t="shared" si="3"/>
        <v>761478272</v>
      </c>
      <c r="G37" s="31">
        <f t="shared" si="3"/>
        <v>34078929</v>
      </c>
      <c r="H37" s="31">
        <f t="shared" si="3"/>
        <v>634027739</v>
      </c>
      <c r="I37" s="31">
        <f t="shared" si="3"/>
        <v>555861447</v>
      </c>
      <c r="J37" s="31">
        <f t="shared" si="3"/>
        <v>1223968115</v>
      </c>
      <c r="K37" s="31">
        <f t="shared" si="3"/>
        <v>349988315</v>
      </c>
      <c r="L37" s="31">
        <f t="shared" si="3"/>
        <v>7552948</v>
      </c>
      <c r="M37" s="31">
        <f t="shared" si="3"/>
        <v>111841243</v>
      </c>
      <c r="N37" s="31">
        <f t="shared" si="3"/>
        <v>469382506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1693350621</v>
      </c>
      <c r="X37" s="31">
        <f t="shared" si="3"/>
        <v>336722205</v>
      </c>
      <c r="Y37" s="31">
        <f t="shared" si="3"/>
        <v>1356628416</v>
      </c>
      <c r="Z37" s="32">
        <f>+IF(X37&lt;&gt;0,+(Y37/X37)*100,0)</f>
        <v>402.89247214926024</v>
      </c>
      <c r="AA37" s="33">
        <f>SUM(AA29:AA36)</f>
        <v>761478272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154929623</v>
      </c>
      <c r="D39" s="18"/>
      <c r="E39" s="19">
        <v>22638759</v>
      </c>
      <c r="F39" s="20">
        <v>22638759</v>
      </c>
      <c r="G39" s="20">
        <v>154929622</v>
      </c>
      <c r="H39" s="20"/>
      <c r="I39" s="20"/>
      <c r="J39" s="20">
        <v>154929622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154929622</v>
      </c>
      <c r="X39" s="20">
        <v>26369324</v>
      </c>
      <c r="Y39" s="20">
        <v>128560298</v>
      </c>
      <c r="Z39" s="21">
        <v>487.53732936043417</v>
      </c>
      <c r="AA39" s="22">
        <v>22638759</v>
      </c>
    </row>
    <row r="40" spans="1:27" x14ac:dyDescent="0.25">
      <c r="A40" s="23" t="s">
        <v>61</v>
      </c>
      <c r="B40" s="17" t="s">
        <v>32</v>
      </c>
      <c r="C40" s="18">
        <v>106645134</v>
      </c>
      <c r="D40" s="18"/>
      <c r="E40" s="19">
        <v>1432238</v>
      </c>
      <c r="F40" s="20">
        <v>1432238</v>
      </c>
      <c r="G40" s="20">
        <v>1570624</v>
      </c>
      <c r="H40" s="20">
        <v>-46620</v>
      </c>
      <c r="I40" s="20">
        <v>11459</v>
      </c>
      <c r="J40" s="20">
        <v>1535463</v>
      </c>
      <c r="K40" s="20">
        <v>11459</v>
      </c>
      <c r="L40" s="20">
        <v>11459</v>
      </c>
      <c r="M40" s="20">
        <v>11459</v>
      </c>
      <c r="N40" s="20">
        <v>34377</v>
      </c>
      <c r="O40" s="20"/>
      <c r="P40" s="20"/>
      <c r="Q40" s="20"/>
      <c r="R40" s="20"/>
      <c r="S40" s="20"/>
      <c r="T40" s="20"/>
      <c r="U40" s="20"/>
      <c r="V40" s="20"/>
      <c r="W40" s="20">
        <v>1569840</v>
      </c>
      <c r="X40" s="20">
        <v>1432238</v>
      </c>
      <c r="Y40" s="20">
        <v>137602</v>
      </c>
      <c r="Z40" s="21">
        <v>9.6074814381408675</v>
      </c>
      <c r="AA40" s="22">
        <v>1432238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112537506</v>
      </c>
      <c r="D42" s="18"/>
      <c r="E42" s="19">
        <v>5417852</v>
      </c>
      <c r="F42" s="20">
        <v>5417852</v>
      </c>
      <c r="G42" s="20">
        <v>3867413</v>
      </c>
      <c r="H42" s="20">
        <v>917646</v>
      </c>
      <c r="I42" s="20">
        <v>64488</v>
      </c>
      <c r="J42" s="20">
        <v>4849547</v>
      </c>
      <c r="K42" s="20">
        <v>64488</v>
      </c>
      <c r="L42" s="20">
        <v>64488</v>
      </c>
      <c r="M42" s="20">
        <v>64488</v>
      </c>
      <c r="N42" s="20">
        <v>193464</v>
      </c>
      <c r="O42" s="20"/>
      <c r="P42" s="20"/>
      <c r="Q42" s="20"/>
      <c r="R42" s="20"/>
      <c r="S42" s="20"/>
      <c r="T42" s="20"/>
      <c r="U42" s="20"/>
      <c r="V42" s="20"/>
      <c r="W42" s="20">
        <v>5043011</v>
      </c>
      <c r="X42" s="20">
        <v>5030924</v>
      </c>
      <c r="Y42" s="20">
        <v>12087</v>
      </c>
      <c r="Z42" s="21">
        <v>0.24025407658712394</v>
      </c>
      <c r="AA42" s="22">
        <v>5417852</v>
      </c>
    </row>
    <row r="43" spans="1:27" x14ac:dyDescent="0.25">
      <c r="A43" s="27" t="s">
        <v>67</v>
      </c>
      <c r="B43" s="34" t="s">
        <v>32</v>
      </c>
      <c r="C43" s="29">
        <f>SUM(C39:C42)</f>
        <v>374112263</v>
      </c>
      <c r="D43" s="29">
        <f t="shared" ref="D43:Y43" si="4">SUM(D39:D42)</f>
        <v>0</v>
      </c>
      <c r="E43" s="35">
        <f t="shared" si="4"/>
        <v>29488849</v>
      </c>
      <c r="F43" s="36">
        <f t="shared" si="4"/>
        <v>29488849</v>
      </c>
      <c r="G43" s="36">
        <f t="shared" si="4"/>
        <v>160367659</v>
      </c>
      <c r="H43" s="36">
        <f t="shared" si="4"/>
        <v>871026</v>
      </c>
      <c r="I43" s="36">
        <f t="shared" si="4"/>
        <v>75947</v>
      </c>
      <c r="J43" s="36">
        <f t="shared" si="4"/>
        <v>161314632</v>
      </c>
      <c r="K43" s="36">
        <f t="shared" si="4"/>
        <v>75947</v>
      </c>
      <c r="L43" s="36">
        <f t="shared" si="4"/>
        <v>75947</v>
      </c>
      <c r="M43" s="36">
        <f t="shared" si="4"/>
        <v>75947</v>
      </c>
      <c r="N43" s="36">
        <f t="shared" si="4"/>
        <v>227841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161542473</v>
      </c>
      <c r="X43" s="36">
        <f t="shared" si="4"/>
        <v>32832486</v>
      </c>
      <c r="Y43" s="36">
        <f t="shared" si="4"/>
        <v>128709987</v>
      </c>
      <c r="Z43" s="37">
        <f>+IF(X43&lt;&gt;0,+(Y43/X43)*100,0)</f>
        <v>392.02022959820954</v>
      </c>
      <c r="AA43" s="38">
        <f>SUM(AA39:AA42)</f>
        <v>29488849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3990489034</v>
      </c>
      <c r="D44" s="29">
        <f>+D37+D43</f>
        <v>0</v>
      </c>
      <c r="E44" s="30">
        <f t="shared" si="5"/>
        <v>895684763</v>
      </c>
      <c r="F44" s="31">
        <f t="shared" si="5"/>
        <v>790967121</v>
      </c>
      <c r="G44" s="31">
        <f t="shared" si="5"/>
        <v>194446588</v>
      </c>
      <c r="H44" s="31">
        <f t="shared" si="5"/>
        <v>634898765</v>
      </c>
      <c r="I44" s="31">
        <f t="shared" si="5"/>
        <v>555937394</v>
      </c>
      <c r="J44" s="31">
        <f t="shared" si="5"/>
        <v>1385282747</v>
      </c>
      <c r="K44" s="31">
        <f t="shared" si="5"/>
        <v>350064262</v>
      </c>
      <c r="L44" s="31">
        <f t="shared" si="5"/>
        <v>7628895</v>
      </c>
      <c r="M44" s="31">
        <f t="shared" si="5"/>
        <v>111917190</v>
      </c>
      <c r="N44" s="31">
        <f t="shared" si="5"/>
        <v>469610347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1854893094</v>
      </c>
      <c r="X44" s="31">
        <f t="shared" si="5"/>
        <v>369554691</v>
      </c>
      <c r="Y44" s="31">
        <f t="shared" si="5"/>
        <v>1485338403</v>
      </c>
      <c r="Z44" s="32">
        <f>+IF(X44&lt;&gt;0,+(Y44/X44)*100,0)</f>
        <v>401.92654542707453</v>
      </c>
      <c r="AA44" s="33">
        <f>+AA37+AA43</f>
        <v>790967121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8119587914</v>
      </c>
      <c r="D45" s="42">
        <f t="shared" si="6"/>
        <v>0</v>
      </c>
      <c r="E45" s="43">
        <f t="shared" si="6"/>
        <v>5789591282</v>
      </c>
      <c r="F45" s="44">
        <f t="shared" si="6"/>
        <v>7598675871</v>
      </c>
      <c r="G45" s="44">
        <f t="shared" si="6"/>
        <v>2436014052</v>
      </c>
      <c r="H45" s="44">
        <f t="shared" si="6"/>
        <v>-260485570</v>
      </c>
      <c r="I45" s="44">
        <f t="shared" si="6"/>
        <v>8453701442</v>
      </c>
      <c r="J45" s="44">
        <f t="shared" si="6"/>
        <v>10629229924</v>
      </c>
      <c r="K45" s="44">
        <f t="shared" si="6"/>
        <v>-99784082</v>
      </c>
      <c r="L45" s="44">
        <f t="shared" si="6"/>
        <v>346658970</v>
      </c>
      <c r="M45" s="44">
        <f t="shared" si="6"/>
        <v>306220989</v>
      </c>
      <c r="N45" s="44">
        <f t="shared" si="6"/>
        <v>553095877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11182325801</v>
      </c>
      <c r="X45" s="44">
        <f t="shared" si="6"/>
        <v>4204280415</v>
      </c>
      <c r="Y45" s="44">
        <f t="shared" si="6"/>
        <v>6978045386</v>
      </c>
      <c r="Z45" s="45">
        <f>+IF(X45&lt;&gt;0,+(Y45/X45)*100,0)</f>
        <v>165.97478515238379</v>
      </c>
      <c r="AA45" s="46">
        <f>+AA26-AA44</f>
        <v>7598675871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-1090725198</v>
      </c>
      <c r="D47" s="18"/>
      <c r="E47" s="19">
        <v>1152479824</v>
      </c>
      <c r="F47" s="20">
        <v>1232732295</v>
      </c>
      <c r="G47" s="20">
        <v>725592805</v>
      </c>
      <c r="H47" s="20">
        <v>54022818</v>
      </c>
      <c r="I47" s="20">
        <v>-38840808</v>
      </c>
      <c r="J47" s="20">
        <v>740774815</v>
      </c>
      <c r="K47" s="20">
        <v>97524580</v>
      </c>
      <c r="L47" s="20">
        <v>167688240</v>
      </c>
      <c r="M47" s="20">
        <v>152711586</v>
      </c>
      <c r="N47" s="20">
        <v>417924406</v>
      </c>
      <c r="O47" s="20"/>
      <c r="P47" s="20"/>
      <c r="Q47" s="20"/>
      <c r="R47" s="20"/>
      <c r="S47" s="20"/>
      <c r="T47" s="20"/>
      <c r="U47" s="20"/>
      <c r="V47" s="20"/>
      <c r="W47" s="20">
        <v>1158699221</v>
      </c>
      <c r="X47" s="20">
        <v>678830644</v>
      </c>
      <c r="Y47" s="20">
        <v>479868577</v>
      </c>
      <c r="Z47" s="47">
        <v>70.690470626426233</v>
      </c>
      <c r="AA47" s="22">
        <v>1232732295</v>
      </c>
    </row>
    <row r="48" spans="1:27" x14ac:dyDescent="0.25">
      <c r="A48" s="23" t="s">
        <v>73</v>
      </c>
      <c r="B48" s="17" t="s">
        <v>32</v>
      </c>
      <c r="C48" s="18">
        <v>110380998</v>
      </c>
      <c r="D48" s="18"/>
      <c r="E48" s="19">
        <v>-18219097</v>
      </c>
      <c r="F48" s="20">
        <v>-18219097</v>
      </c>
      <c r="G48" s="20">
        <v>7848529</v>
      </c>
      <c r="H48" s="20">
        <v>20993311</v>
      </c>
      <c r="I48" s="20">
        <v>-84821926</v>
      </c>
      <c r="J48" s="20">
        <v>-55980086</v>
      </c>
      <c r="K48" s="20">
        <v>4898757</v>
      </c>
      <c r="L48" s="20">
        <v>62570895</v>
      </c>
      <c r="M48" s="20">
        <v>735594</v>
      </c>
      <c r="N48" s="20">
        <v>68205246</v>
      </c>
      <c r="O48" s="20"/>
      <c r="P48" s="20"/>
      <c r="Q48" s="20"/>
      <c r="R48" s="20"/>
      <c r="S48" s="20"/>
      <c r="T48" s="20"/>
      <c r="U48" s="20"/>
      <c r="V48" s="20"/>
      <c r="W48" s="20">
        <v>12225160</v>
      </c>
      <c r="X48" s="20">
        <v>-18219097</v>
      </c>
      <c r="Y48" s="20">
        <v>30444257</v>
      </c>
      <c r="Z48" s="47">
        <v>-167.10080087942887</v>
      </c>
      <c r="AA48" s="22">
        <v>-18219097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-980344200</v>
      </c>
      <c r="D50" s="50">
        <f t="shared" ref="D50:Y50" si="7">SUM(D47:D49)</f>
        <v>0</v>
      </c>
      <c r="E50" s="51">
        <f t="shared" si="7"/>
        <v>1134260727</v>
      </c>
      <c r="F50" s="52">
        <f t="shared" si="7"/>
        <v>1214513198</v>
      </c>
      <c r="G50" s="52">
        <f t="shared" si="7"/>
        <v>733441334</v>
      </c>
      <c r="H50" s="52">
        <f t="shared" si="7"/>
        <v>75016129</v>
      </c>
      <c r="I50" s="52">
        <f t="shared" si="7"/>
        <v>-123662734</v>
      </c>
      <c r="J50" s="52">
        <f t="shared" si="7"/>
        <v>684794729</v>
      </c>
      <c r="K50" s="52">
        <f t="shared" si="7"/>
        <v>102423337</v>
      </c>
      <c r="L50" s="52">
        <f t="shared" si="7"/>
        <v>230259135</v>
      </c>
      <c r="M50" s="52">
        <f t="shared" si="7"/>
        <v>153447180</v>
      </c>
      <c r="N50" s="52">
        <f t="shared" si="7"/>
        <v>486129652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1170924381</v>
      </c>
      <c r="X50" s="52">
        <f t="shared" si="7"/>
        <v>660611547</v>
      </c>
      <c r="Y50" s="52">
        <f t="shared" si="7"/>
        <v>510312834</v>
      </c>
      <c r="Z50" s="53">
        <f>+IF(X50&lt;&gt;0,+(Y50/X50)*100,0)</f>
        <v>77.248548911604175</v>
      </c>
      <c r="AA50" s="54">
        <f>SUM(AA47:AA49)</f>
        <v>1214513198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D99B276-9B0F-4632-8F34-799E722E7BC9}"/>
</file>

<file path=customXml/itemProps2.xml><?xml version="1.0" encoding="utf-8"?>
<ds:datastoreItem xmlns:ds="http://schemas.openxmlformats.org/officeDocument/2006/customXml" ds:itemID="{957B6E51-ABEA-4E7E-BC25-B14CE1FEA81A}"/>
</file>

<file path=customXml/itemProps3.xml><?xml version="1.0" encoding="utf-8"?>
<ds:datastoreItem xmlns:ds="http://schemas.openxmlformats.org/officeDocument/2006/customXml" ds:itemID="{2B10D5E4-A3DB-4743-80F3-068C80551C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2025-02-12T06:54:14Z</dcterms:created>
  <dcterms:modified xsi:type="dcterms:W3CDTF">2025-02-12T06:54:52Z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